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3 - LICITAÇÕES\- 10 - SELEÇÃO PÚBLICA\2025\SP - 164 - 2025 - Obra CPRM - Museu - Proj 7875\Publicar 19.09 Museu\Anexos do TR\"/>
    </mc:Choice>
  </mc:AlternateContent>
  <bookViews>
    <workbookView xWindow="0" yWindow="0" windowWidth="20490" windowHeight="6900" activeTab="4"/>
  </bookViews>
  <sheets>
    <sheet name=" -OBRA MCTER modelo" sheetId="5" r:id="rId1"/>
    <sheet name="sintética" sheetId="32" r:id="rId2"/>
    <sheet name="SBC" sheetId="31" state="hidden" r:id="rId3"/>
    <sheet name="BDI Obra" sheetId="10" r:id="rId4"/>
    <sheet name="BDI Equipamentos" sheetId="30" r:id="rId5"/>
  </sheets>
  <definedNames>
    <definedName name="_xlnm.Print_Area" localSheetId="0">' -OBRA MCTER modelo'!$A$1:$N$883</definedName>
    <definedName name="_xlnm.Print_Area" localSheetId="4">'BDI Equipamentos'!$A$1:$C$37</definedName>
    <definedName name="_xlnm.Print_Area" localSheetId="3">'BDI Obra'!$A$1:$C$36</definedName>
    <definedName name="_xlnm.Print_Area" localSheetId="1">sintética!$A$1:$G$77</definedName>
    <definedName name="_xlnm.Print_Titles" localSheetId="0">' -OBRA MCTER modelo'!$A:$N,' -OBRA MCTER modelo'!$1:$8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 i="10" l="1"/>
  <c r="L170" i="5"/>
  <c r="J170" i="5"/>
  <c r="K170" i="5"/>
  <c r="D29" i="32" s="1"/>
  <c r="G885" i="5"/>
  <c r="J885" i="5" s="1"/>
  <c r="H885" i="5"/>
  <c r="K885" i="5" s="1"/>
  <c r="K884" i="5" s="1"/>
  <c r="L885" i="5" l="1"/>
  <c r="L884" i="5" s="1"/>
  <c r="J884" i="5"/>
  <c r="G527" i="5" l="1"/>
  <c r="J527" i="5" s="1"/>
  <c r="G526" i="5"/>
  <c r="J526" i="5" s="1"/>
  <c r="G523" i="5"/>
  <c r="J523" i="5" s="1"/>
  <c r="G522" i="5"/>
  <c r="J522" i="5" s="1"/>
  <c r="G521" i="5"/>
  <c r="J521" i="5" s="1"/>
  <c r="H521" i="5"/>
  <c r="K521" i="5" s="1"/>
  <c r="H522" i="5"/>
  <c r="K522" i="5" s="1"/>
  <c r="H523" i="5"/>
  <c r="K523" i="5" s="1"/>
  <c r="G524" i="5"/>
  <c r="J524" i="5" s="1"/>
  <c r="H524" i="5"/>
  <c r="K524" i="5" s="1"/>
  <c r="G525" i="5"/>
  <c r="J525" i="5" s="1"/>
  <c r="H525" i="5"/>
  <c r="K525" i="5" s="1"/>
  <c r="H526" i="5"/>
  <c r="K526" i="5" s="1"/>
  <c r="H527" i="5"/>
  <c r="K527" i="5" s="1"/>
  <c r="G528" i="5"/>
  <c r="J528" i="5" s="1"/>
  <c r="H528" i="5"/>
  <c r="K528" i="5" s="1"/>
  <c r="G529" i="5"/>
  <c r="J529" i="5" s="1"/>
  <c r="L529" i="5" s="1"/>
  <c r="H529" i="5"/>
  <c r="K529" i="5" s="1"/>
  <c r="G516" i="5"/>
  <c r="J516" i="5" s="1"/>
  <c r="H516" i="5"/>
  <c r="K516" i="5" s="1"/>
  <c r="G517" i="5"/>
  <c r="J517" i="5" s="1"/>
  <c r="H517" i="5"/>
  <c r="K517" i="5" s="1"/>
  <c r="G518" i="5"/>
  <c r="J518" i="5" s="1"/>
  <c r="H518" i="5"/>
  <c r="K518" i="5" s="1"/>
  <c r="G519" i="5"/>
  <c r="J519" i="5" s="1"/>
  <c r="H519" i="5"/>
  <c r="K519" i="5" s="1"/>
  <c r="G520" i="5"/>
  <c r="J520" i="5" s="1"/>
  <c r="H520" i="5"/>
  <c r="K520" i="5" s="1"/>
  <c r="L528" i="5" l="1"/>
  <c r="L521" i="5"/>
  <c r="L520" i="5"/>
  <c r="L516" i="5"/>
  <c r="L525" i="5"/>
  <c r="L523" i="5"/>
  <c r="L522" i="5"/>
  <c r="L519" i="5"/>
  <c r="L518" i="5"/>
  <c r="L527" i="5"/>
  <c r="L524" i="5"/>
  <c r="L526" i="5"/>
  <c r="L517" i="5"/>
  <c r="G325" i="5" l="1"/>
  <c r="J325" i="5" s="1"/>
  <c r="H325" i="5"/>
  <c r="K325" i="5" s="1"/>
  <c r="G327" i="5"/>
  <c r="J327" i="5" s="1"/>
  <c r="H327" i="5"/>
  <c r="K327" i="5" s="1"/>
  <c r="G328" i="5"/>
  <c r="J328" i="5" s="1"/>
  <c r="H328" i="5"/>
  <c r="K328" i="5" s="1"/>
  <c r="G329" i="5"/>
  <c r="J329" i="5" s="1"/>
  <c r="H329" i="5"/>
  <c r="K329" i="5" s="1"/>
  <c r="G330" i="5"/>
  <c r="J330" i="5" s="1"/>
  <c r="H330" i="5"/>
  <c r="K330" i="5" s="1"/>
  <c r="G332" i="5"/>
  <c r="J332" i="5" s="1"/>
  <c r="H332" i="5"/>
  <c r="K332" i="5" s="1"/>
  <c r="G333" i="5"/>
  <c r="J333" i="5" s="1"/>
  <c r="H333" i="5"/>
  <c r="K333" i="5" s="1"/>
  <c r="G335" i="5"/>
  <c r="J335" i="5" s="1"/>
  <c r="H335" i="5"/>
  <c r="K335" i="5" s="1"/>
  <c r="G336" i="5"/>
  <c r="J336" i="5" s="1"/>
  <c r="H336" i="5"/>
  <c r="K336" i="5" s="1"/>
  <c r="H324" i="5"/>
  <c r="K324" i="5" s="1"/>
  <c r="H323" i="5"/>
  <c r="K323" i="5" s="1"/>
  <c r="H322" i="5"/>
  <c r="K322" i="5" s="1"/>
  <c r="H321" i="5"/>
  <c r="K321" i="5" s="1"/>
  <c r="H320" i="5"/>
  <c r="K320" i="5" s="1"/>
  <c r="H319" i="5"/>
  <c r="K319" i="5" s="1"/>
  <c r="H318" i="5"/>
  <c r="K318" i="5" s="1"/>
  <c r="H317" i="5"/>
  <c r="K317" i="5" s="1"/>
  <c r="H316" i="5"/>
  <c r="K316" i="5" s="1"/>
  <c r="H315" i="5"/>
  <c r="K315" i="5" s="1"/>
  <c r="H314" i="5"/>
  <c r="K314" i="5" s="1"/>
  <c r="H313" i="5"/>
  <c r="K313" i="5" s="1"/>
  <c r="H312" i="5"/>
  <c r="K312" i="5" s="1"/>
  <c r="H311" i="5"/>
  <c r="K311" i="5" s="1"/>
  <c r="H310" i="5"/>
  <c r="K310" i="5" s="1"/>
  <c r="H309" i="5"/>
  <c r="K309" i="5" s="1"/>
  <c r="H308" i="5"/>
  <c r="K308" i="5" s="1"/>
  <c r="H307" i="5"/>
  <c r="K307" i="5" s="1"/>
  <c r="H306" i="5"/>
  <c r="K306" i="5" s="1"/>
  <c r="H305" i="5"/>
  <c r="K305" i="5" s="1"/>
  <c r="H304" i="5"/>
  <c r="K304" i="5" s="1"/>
  <c r="H303" i="5"/>
  <c r="K303" i="5" s="1"/>
  <c r="H302" i="5"/>
  <c r="K302" i="5" s="1"/>
  <c r="H301" i="5"/>
  <c r="K301" i="5" s="1"/>
  <c r="H300" i="5"/>
  <c r="K300" i="5" s="1"/>
  <c r="H299" i="5"/>
  <c r="K299" i="5" s="1"/>
  <c r="H298" i="5"/>
  <c r="K298" i="5" s="1"/>
  <c r="H297" i="5"/>
  <c r="K297" i="5" s="1"/>
  <c r="H296" i="5"/>
  <c r="K296" i="5" s="1"/>
  <c r="H295" i="5"/>
  <c r="K295" i="5" s="1"/>
  <c r="H294" i="5"/>
  <c r="K294" i="5" s="1"/>
  <c r="H293" i="5"/>
  <c r="K293" i="5" s="1"/>
  <c r="H292" i="5"/>
  <c r="K292" i="5" s="1"/>
  <c r="H291" i="5"/>
  <c r="K291" i="5" s="1"/>
  <c r="H290" i="5"/>
  <c r="K290" i="5" s="1"/>
  <c r="H289" i="5"/>
  <c r="K289" i="5" s="1"/>
  <c r="H288" i="5"/>
  <c r="K288" i="5" s="1"/>
  <c r="H287" i="5"/>
  <c r="K287" i="5" s="1"/>
  <c r="H286" i="5"/>
  <c r="K286" i="5" s="1"/>
  <c r="H285" i="5"/>
  <c r="K285" i="5" s="1"/>
  <c r="H284" i="5"/>
  <c r="K284" i="5" s="1"/>
  <c r="H283" i="5"/>
  <c r="K283" i="5" s="1"/>
  <c r="H282" i="5"/>
  <c r="K282" i="5" s="1"/>
  <c r="H281" i="5"/>
  <c r="K281" i="5" s="1"/>
  <c r="H280" i="5"/>
  <c r="K280" i="5" s="1"/>
  <c r="H279" i="5"/>
  <c r="K279" i="5" s="1"/>
  <c r="H278" i="5"/>
  <c r="K278" i="5" s="1"/>
  <c r="H277" i="5"/>
  <c r="K277" i="5" s="1"/>
  <c r="H276" i="5"/>
  <c r="K276" i="5" s="1"/>
  <c r="H275" i="5"/>
  <c r="K275" i="5" s="1"/>
  <c r="H274" i="5"/>
  <c r="K274" i="5" s="1"/>
  <c r="H273" i="5"/>
  <c r="K273" i="5" s="1"/>
  <c r="H272" i="5"/>
  <c r="K272" i="5" s="1"/>
  <c r="H271" i="5"/>
  <c r="K271" i="5" s="1"/>
  <c r="H270" i="5"/>
  <c r="K270" i="5" s="1"/>
  <c r="H269" i="5"/>
  <c r="K269" i="5" s="1"/>
  <c r="H268" i="5"/>
  <c r="K268" i="5" s="1"/>
  <c r="H267" i="5"/>
  <c r="K267" i="5" s="1"/>
  <c r="H266" i="5"/>
  <c r="K266" i="5" s="1"/>
  <c r="H265" i="5"/>
  <c r="K265" i="5" s="1"/>
  <c r="H264" i="5"/>
  <c r="K264" i="5" s="1"/>
  <c r="H263" i="5"/>
  <c r="K263" i="5" s="1"/>
  <c r="H262" i="5"/>
  <c r="K262" i="5" s="1"/>
  <c r="H261" i="5"/>
  <c r="K261" i="5" s="1"/>
  <c r="H260" i="5"/>
  <c r="K260" i="5" s="1"/>
  <c r="H259" i="5"/>
  <c r="K259" i="5" s="1"/>
  <c r="H258" i="5"/>
  <c r="K258" i="5" s="1"/>
  <c r="H257" i="5"/>
  <c r="K257" i="5" s="1"/>
  <c r="H256" i="5"/>
  <c r="K256" i="5" s="1"/>
  <c r="H255" i="5"/>
  <c r="K255" i="5" s="1"/>
  <c r="H254" i="5"/>
  <c r="K254" i="5" s="1"/>
  <c r="H253" i="5"/>
  <c r="K253" i="5" s="1"/>
  <c r="H252" i="5"/>
  <c r="K252" i="5" s="1"/>
  <c r="H251" i="5"/>
  <c r="K251" i="5" s="1"/>
  <c r="H250" i="5"/>
  <c r="K250" i="5" s="1"/>
  <c r="H249" i="5"/>
  <c r="K249" i="5" s="1"/>
  <c r="H248" i="5"/>
  <c r="K248" i="5" s="1"/>
  <c r="H247" i="5"/>
  <c r="K247" i="5" s="1"/>
  <c r="H246" i="5"/>
  <c r="K246" i="5" s="1"/>
  <c r="H245" i="5"/>
  <c r="K245" i="5" s="1"/>
  <c r="H244" i="5"/>
  <c r="K244" i="5" s="1"/>
  <c r="H243" i="5"/>
  <c r="K243" i="5" s="1"/>
  <c r="H242" i="5"/>
  <c r="K242" i="5" s="1"/>
  <c r="H241" i="5"/>
  <c r="K241" i="5" s="1"/>
  <c r="H240" i="5"/>
  <c r="K240" i="5" s="1"/>
  <c r="H239" i="5"/>
  <c r="K239" i="5" s="1"/>
  <c r="H238" i="5"/>
  <c r="K238" i="5" s="1"/>
  <c r="H237" i="5"/>
  <c r="K237" i="5" s="1"/>
  <c r="H236" i="5"/>
  <c r="K236" i="5" s="1"/>
  <c r="H235" i="5"/>
  <c r="K235" i="5" s="1"/>
  <c r="H234" i="5"/>
  <c r="K234" i="5" s="1"/>
  <c r="H233" i="5"/>
  <c r="K233" i="5" s="1"/>
  <c r="H232" i="5"/>
  <c r="K232" i="5" s="1"/>
  <c r="H231" i="5"/>
  <c r="K231" i="5" s="1"/>
  <c r="H230" i="5"/>
  <c r="K230" i="5" s="1"/>
  <c r="H229" i="5"/>
  <c r="K229" i="5" s="1"/>
  <c r="H228" i="5"/>
  <c r="K228" i="5" s="1"/>
  <c r="H227" i="5"/>
  <c r="K227" i="5" s="1"/>
  <c r="H226" i="5"/>
  <c r="K226" i="5" s="1"/>
  <c r="H225" i="5"/>
  <c r="K225" i="5" s="1"/>
  <c r="H224" i="5"/>
  <c r="K224" i="5" s="1"/>
  <c r="G324" i="5"/>
  <c r="J324" i="5" s="1"/>
  <c r="G323" i="5"/>
  <c r="J323" i="5" s="1"/>
  <c r="G322" i="5"/>
  <c r="J322" i="5" s="1"/>
  <c r="G321" i="5"/>
  <c r="J321" i="5" s="1"/>
  <c r="G320" i="5"/>
  <c r="J320" i="5" s="1"/>
  <c r="G319" i="5"/>
  <c r="J319" i="5" s="1"/>
  <c r="G318" i="5"/>
  <c r="J318" i="5" s="1"/>
  <c r="G317" i="5"/>
  <c r="J317" i="5" s="1"/>
  <c r="G316" i="5"/>
  <c r="J316" i="5" s="1"/>
  <c r="G315" i="5"/>
  <c r="J315" i="5" s="1"/>
  <c r="G314" i="5"/>
  <c r="J314" i="5" s="1"/>
  <c r="G313" i="5"/>
  <c r="J313" i="5" s="1"/>
  <c r="G312" i="5"/>
  <c r="J312" i="5" s="1"/>
  <c r="G311" i="5"/>
  <c r="J311" i="5" s="1"/>
  <c r="G310" i="5"/>
  <c r="J310" i="5" s="1"/>
  <c r="G309" i="5"/>
  <c r="J309" i="5" s="1"/>
  <c r="G308" i="5"/>
  <c r="J308" i="5" s="1"/>
  <c r="G307" i="5"/>
  <c r="J307" i="5" s="1"/>
  <c r="G306" i="5"/>
  <c r="J306" i="5" s="1"/>
  <c r="G305" i="5"/>
  <c r="J305" i="5" s="1"/>
  <c r="G304" i="5"/>
  <c r="J304" i="5" s="1"/>
  <c r="G303" i="5"/>
  <c r="J303" i="5" s="1"/>
  <c r="G302" i="5"/>
  <c r="J302" i="5" s="1"/>
  <c r="G301" i="5"/>
  <c r="J301" i="5" s="1"/>
  <c r="G300" i="5"/>
  <c r="J300" i="5" s="1"/>
  <c r="G299" i="5"/>
  <c r="J299" i="5" s="1"/>
  <c r="G298" i="5"/>
  <c r="J298" i="5" s="1"/>
  <c r="G297" i="5"/>
  <c r="J297" i="5" s="1"/>
  <c r="G296" i="5"/>
  <c r="J296" i="5" s="1"/>
  <c r="G295" i="5"/>
  <c r="J295" i="5" s="1"/>
  <c r="G294" i="5"/>
  <c r="J294" i="5" s="1"/>
  <c r="G293" i="5"/>
  <c r="J293" i="5" s="1"/>
  <c r="G292" i="5"/>
  <c r="J292" i="5" s="1"/>
  <c r="G291" i="5"/>
  <c r="J291" i="5" s="1"/>
  <c r="G290" i="5"/>
  <c r="J290" i="5" s="1"/>
  <c r="G289" i="5"/>
  <c r="J289" i="5" s="1"/>
  <c r="G288" i="5"/>
  <c r="J288" i="5" s="1"/>
  <c r="G287" i="5"/>
  <c r="J287" i="5" s="1"/>
  <c r="G286" i="5"/>
  <c r="J286" i="5" s="1"/>
  <c r="G285" i="5"/>
  <c r="J285" i="5" s="1"/>
  <c r="G284" i="5"/>
  <c r="J284" i="5" s="1"/>
  <c r="G283" i="5"/>
  <c r="J283" i="5" s="1"/>
  <c r="G282" i="5"/>
  <c r="J282" i="5" s="1"/>
  <c r="G281" i="5"/>
  <c r="J281" i="5" s="1"/>
  <c r="G280" i="5"/>
  <c r="J280" i="5" s="1"/>
  <c r="G279" i="5"/>
  <c r="J279" i="5" s="1"/>
  <c r="G278" i="5"/>
  <c r="J278" i="5" s="1"/>
  <c r="G277" i="5"/>
  <c r="J277" i="5" s="1"/>
  <c r="G276" i="5"/>
  <c r="J276" i="5" s="1"/>
  <c r="G275" i="5"/>
  <c r="J275" i="5" s="1"/>
  <c r="G274" i="5"/>
  <c r="J274" i="5" s="1"/>
  <c r="G273" i="5"/>
  <c r="J273" i="5" s="1"/>
  <c r="G272" i="5"/>
  <c r="J272" i="5" s="1"/>
  <c r="G271" i="5"/>
  <c r="J271" i="5" s="1"/>
  <c r="G270" i="5"/>
  <c r="J270" i="5" s="1"/>
  <c r="G269" i="5"/>
  <c r="J269" i="5" s="1"/>
  <c r="G268" i="5"/>
  <c r="J268" i="5" s="1"/>
  <c r="G267" i="5"/>
  <c r="J267" i="5" s="1"/>
  <c r="G266" i="5"/>
  <c r="J266" i="5" s="1"/>
  <c r="G265" i="5"/>
  <c r="J265" i="5" s="1"/>
  <c r="G264" i="5"/>
  <c r="J264" i="5" s="1"/>
  <c r="G263" i="5"/>
  <c r="J263" i="5" s="1"/>
  <c r="G262" i="5"/>
  <c r="J262" i="5" s="1"/>
  <c r="G261" i="5"/>
  <c r="J261" i="5" s="1"/>
  <c r="G260" i="5"/>
  <c r="J260" i="5" s="1"/>
  <c r="G259" i="5"/>
  <c r="J259" i="5" s="1"/>
  <c r="G258" i="5"/>
  <c r="J258" i="5" s="1"/>
  <c r="G257" i="5"/>
  <c r="J257" i="5" s="1"/>
  <c r="G256" i="5"/>
  <c r="J256" i="5" s="1"/>
  <c r="G255" i="5"/>
  <c r="J255" i="5" s="1"/>
  <c r="G254" i="5"/>
  <c r="J254" i="5" s="1"/>
  <c r="G253" i="5"/>
  <c r="J253" i="5" s="1"/>
  <c r="G252" i="5"/>
  <c r="J252" i="5" s="1"/>
  <c r="G251" i="5"/>
  <c r="J251" i="5" s="1"/>
  <c r="G250" i="5"/>
  <c r="J250" i="5" s="1"/>
  <c r="G249" i="5"/>
  <c r="J249" i="5" s="1"/>
  <c r="G248" i="5"/>
  <c r="J248" i="5" s="1"/>
  <c r="G247" i="5"/>
  <c r="J247" i="5" s="1"/>
  <c r="G246" i="5"/>
  <c r="J246" i="5" s="1"/>
  <c r="G245" i="5"/>
  <c r="J245" i="5" s="1"/>
  <c r="G244" i="5"/>
  <c r="J244" i="5" s="1"/>
  <c r="G243" i="5"/>
  <c r="J243" i="5" s="1"/>
  <c r="G242" i="5"/>
  <c r="J242" i="5" s="1"/>
  <c r="G241" i="5"/>
  <c r="J241" i="5" s="1"/>
  <c r="G240" i="5"/>
  <c r="J240" i="5" s="1"/>
  <c r="G239" i="5"/>
  <c r="J239" i="5" s="1"/>
  <c r="G238" i="5"/>
  <c r="J238" i="5" s="1"/>
  <c r="G237" i="5"/>
  <c r="J237" i="5" s="1"/>
  <c r="G236" i="5"/>
  <c r="J236" i="5" s="1"/>
  <c r="G235" i="5"/>
  <c r="J235" i="5" s="1"/>
  <c r="G234" i="5"/>
  <c r="J234" i="5" s="1"/>
  <c r="G233" i="5"/>
  <c r="J233" i="5" s="1"/>
  <c r="G232" i="5"/>
  <c r="J232" i="5" s="1"/>
  <c r="G231" i="5"/>
  <c r="J231" i="5" s="1"/>
  <c r="G230" i="5"/>
  <c r="J230" i="5" s="1"/>
  <c r="G229" i="5"/>
  <c r="J229" i="5" s="1"/>
  <c r="G228" i="5"/>
  <c r="J228" i="5" s="1"/>
  <c r="G227" i="5"/>
  <c r="J227" i="5" s="1"/>
  <c r="G226" i="5"/>
  <c r="J226" i="5" s="1"/>
  <c r="G225" i="5"/>
  <c r="J225" i="5" s="1"/>
  <c r="G224" i="5"/>
  <c r="J224" i="5" s="1"/>
  <c r="L256" i="5" l="1"/>
  <c r="L272" i="5"/>
  <c r="L288" i="5"/>
  <c r="L304" i="5"/>
  <c r="L320" i="5"/>
  <c r="L227" i="5"/>
  <c r="L231" i="5"/>
  <c r="L335" i="5"/>
  <c r="L327" i="5"/>
  <c r="L235" i="5"/>
  <c r="L239" i="5"/>
  <c r="L243" i="5"/>
  <c r="L247" i="5"/>
  <c r="L251" i="5"/>
  <c r="L255" i="5"/>
  <c r="L259" i="5"/>
  <c r="L263" i="5"/>
  <c r="L267" i="5"/>
  <c r="L271" i="5"/>
  <c r="L275" i="5"/>
  <c r="L279" i="5"/>
  <c r="L283" i="5"/>
  <c r="L287" i="5"/>
  <c r="L291" i="5"/>
  <c r="L295" i="5"/>
  <c r="L299" i="5"/>
  <c r="L303" i="5"/>
  <c r="L307" i="5"/>
  <c r="L311" i="5"/>
  <c r="L315" i="5"/>
  <c r="L319" i="5"/>
  <c r="L323" i="5"/>
  <c r="L257" i="5"/>
  <c r="L332" i="5"/>
  <c r="L329" i="5"/>
  <c r="L228" i="5"/>
  <c r="L236" i="5"/>
  <c r="L336" i="5"/>
  <c r="L330" i="5"/>
  <c r="L328" i="5"/>
  <c r="L226" i="5"/>
  <c r="L234" i="5"/>
  <c r="L242" i="5"/>
  <c r="L250" i="5"/>
  <c r="L254" i="5"/>
  <c r="L258" i="5"/>
  <c r="L262" i="5"/>
  <c r="L266" i="5"/>
  <c r="L270" i="5"/>
  <c r="L274" i="5"/>
  <c r="L278" i="5"/>
  <c r="L282" i="5"/>
  <c r="L286" i="5"/>
  <c r="L290" i="5"/>
  <c r="L294" i="5"/>
  <c r="L298" i="5"/>
  <c r="L302" i="5"/>
  <c r="L306" i="5"/>
  <c r="L310" i="5"/>
  <c r="L314" i="5"/>
  <c r="L318" i="5"/>
  <c r="L322" i="5"/>
  <c r="L316" i="5"/>
  <c r="L300" i="5"/>
  <c r="L284" i="5"/>
  <c r="L268" i="5"/>
  <c r="L232" i="5"/>
  <c r="L240" i="5"/>
  <c r="L248" i="5"/>
  <c r="L252" i="5"/>
  <c r="L312" i="5"/>
  <c r="L296" i="5"/>
  <c r="L280" i="5"/>
  <c r="L264" i="5"/>
  <c r="L261" i="5"/>
  <c r="L265" i="5"/>
  <c r="L269" i="5"/>
  <c r="L273" i="5"/>
  <c r="L277" i="5"/>
  <c r="L281" i="5"/>
  <c r="L285" i="5"/>
  <c r="L289" i="5"/>
  <c r="L293" i="5"/>
  <c r="L297" i="5"/>
  <c r="L301" i="5"/>
  <c r="L305" i="5"/>
  <c r="L309" i="5"/>
  <c r="L313" i="5"/>
  <c r="L317" i="5"/>
  <c r="L321" i="5"/>
  <c r="L224" i="5"/>
  <c r="L324" i="5"/>
  <c r="L308" i="5"/>
  <c r="L292" i="5"/>
  <c r="L276" i="5"/>
  <c r="L260" i="5"/>
  <c r="L238" i="5"/>
  <c r="L230" i="5"/>
  <c r="L246" i="5"/>
  <c r="L244" i="5"/>
  <c r="L333" i="5"/>
  <c r="L325" i="5"/>
  <c r="L225" i="5"/>
  <c r="L229" i="5"/>
  <c r="L233" i="5"/>
  <c r="L237" i="5"/>
  <c r="L241" i="5"/>
  <c r="L245" i="5"/>
  <c r="L249" i="5"/>
  <c r="L253" i="5"/>
  <c r="H221" i="5"/>
  <c r="K221" i="5" s="1"/>
  <c r="H220" i="5"/>
  <c r="K220" i="5" s="1"/>
  <c r="H219" i="5"/>
  <c r="K219" i="5" s="1"/>
  <c r="H218" i="5"/>
  <c r="K218" i="5" s="1"/>
  <c r="H217" i="5"/>
  <c r="K217" i="5" s="1"/>
  <c r="H216" i="5"/>
  <c r="K216" i="5" s="1"/>
  <c r="H215" i="5"/>
  <c r="K215" i="5" s="1"/>
  <c r="H214" i="5"/>
  <c r="K214" i="5" s="1"/>
  <c r="H213" i="5"/>
  <c r="K213" i="5" s="1"/>
  <c r="H212" i="5"/>
  <c r="K212" i="5" s="1"/>
  <c r="H211" i="5"/>
  <c r="K211" i="5" s="1"/>
  <c r="H210" i="5"/>
  <c r="K210" i="5" s="1"/>
  <c r="H209" i="5"/>
  <c r="K209" i="5" s="1"/>
  <c r="H208" i="5"/>
  <c r="K208" i="5" s="1"/>
  <c r="H207" i="5"/>
  <c r="K207" i="5" s="1"/>
  <c r="H206" i="5"/>
  <c r="K206" i="5" s="1"/>
  <c r="H205" i="5"/>
  <c r="K205" i="5" s="1"/>
  <c r="H204" i="5"/>
  <c r="K204" i="5" s="1"/>
  <c r="H203" i="5"/>
  <c r="K203" i="5" s="1"/>
  <c r="H202" i="5"/>
  <c r="K202" i="5" s="1"/>
  <c r="H201" i="5"/>
  <c r="K201" i="5" s="1"/>
  <c r="H200" i="5"/>
  <c r="K200" i="5" s="1"/>
  <c r="H199" i="5"/>
  <c r="K199" i="5" s="1"/>
  <c r="H198" i="5"/>
  <c r="K198" i="5" s="1"/>
  <c r="H197" i="5"/>
  <c r="K197" i="5" s="1"/>
  <c r="H196" i="5"/>
  <c r="K196" i="5" s="1"/>
  <c r="H195" i="5"/>
  <c r="K195" i="5" s="1"/>
  <c r="H194" i="5"/>
  <c r="K194" i="5" s="1"/>
  <c r="H193" i="5"/>
  <c r="K193" i="5" s="1"/>
  <c r="H192" i="5"/>
  <c r="K192" i="5" s="1"/>
  <c r="H191" i="5"/>
  <c r="K191" i="5" s="1"/>
  <c r="H190" i="5"/>
  <c r="K190" i="5" s="1"/>
  <c r="H189" i="5"/>
  <c r="K189" i="5" s="1"/>
  <c r="H188" i="5"/>
  <c r="K188" i="5" s="1"/>
  <c r="H187" i="5"/>
  <c r="K187" i="5" s="1"/>
  <c r="H186" i="5"/>
  <c r="K186" i="5" s="1"/>
  <c r="H185" i="5"/>
  <c r="K185" i="5" s="1"/>
  <c r="H184" i="5"/>
  <c r="K184" i="5" s="1"/>
  <c r="H183" i="5"/>
  <c r="K183" i="5" s="1"/>
  <c r="H182" i="5"/>
  <c r="K182" i="5" s="1"/>
  <c r="H181" i="5"/>
  <c r="K181" i="5" s="1"/>
  <c r="H180" i="5"/>
  <c r="K180" i="5" s="1"/>
  <c r="H179" i="5"/>
  <c r="K179" i="5" s="1"/>
  <c r="H178" i="5"/>
  <c r="K178" i="5" s="1"/>
  <c r="H177" i="5"/>
  <c r="K177" i="5" s="1"/>
  <c r="H176" i="5"/>
  <c r="K176" i="5" s="1"/>
  <c r="H175" i="5"/>
  <c r="K175" i="5" s="1"/>
  <c r="H174" i="5"/>
  <c r="K174" i="5" s="1"/>
  <c r="H173" i="5"/>
  <c r="K173" i="5" s="1"/>
  <c r="H172" i="5"/>
  <c r="K172" i="5" s="1"/>
  <c r="H171" i="5"/>
  <c r="K171" i="5" s="1"/>
  <c r="G221" i="5"/>
  <c r="J221" i="5" s="1"/>
  <c r="G220" i="5"/>
  <c r="J220" i="5" s="1"/>
  <c r="G219" i="5"/>
  <c r="J219" i="5" s="1"/>
  <c r="G218" i="5"/>
  <c r="J218" i="5" s="1"/>
  <c r="G217" i="5"/>
  <c r="J217" i="5" s="1"/>
  <c r="G216" i="5"/>
  <c r="J216" i="5" s="1"/>
  <c r="G215" i="5"/>
  <c r="J215" i="5" s="1"/>
  <c r="G214" i="5"/>
  <c r="J214" i="5" s="1"/>
  <c r="G213" i="5"/>
  <c r="J213" i="5" s="1"/>
  <c r="G212" i="5"/>
  <c r="J212" i="5" s="1"/>
  <c r="G211" i="5"/>
  <c r="J211" i="5" s="1"/>
  <c r="G210" i="5"/>
  <c r="J210" i="5" s="1"/>
  <c r="G209" i="5"/>
  <c r="J209" i="5" s="1"/>
  <c r="G208" i="5"/>
  <c r="J208" i="5" s="1"/>
  <c r="G207" i="5"/>
  <c r="J207" i="5" s="1"/>
  <c r="G206" i="5"/>
  <c r="J206" i="5" s="1"/>
  <c r="G205" i="5"/>
  <c r="J205" i="5" s="1"/>
  <c r="G204" i="5"/>
  <c r="J204" i="5" s="1"/>
  <c r="G203" i="5"/>
  <c r="J203" i="5" s="1"/>
  <c r="G202" i="5"/>
  <c r="J202" i="5" s="1"/>
  <c r="G201" i="5"/>
  <c r="J201" i="5" s="1"/>
  <c r="G200" i="5"/>
  <c r="J200" i="5" s="1"/>
  <c r="G199" i="5"/>
  <c r="J199" i="5" s="1"/>
  <c r="G198" i="5"/>
  <c r="J198" i="5" s="1"/>
  <c r="G197" i="5"/>
  <c r="J197" i="5" s="1"/>
  <c r="G196" i="5"/>
  <c r="J196" i="5" s="1"/>
  <c r="G195" i="5"/>
  <c r="J195" i="5" s="1"/>
  <c r="G194" i="5"/>
  <c r="J194" i="5" s="1"/>
  <c r="G193" i="5"/>
  <c r="J193" i="5" s="1"/>
  <c r="G192" i="5"/>
  <c r="J192" i="5" s="1"/>
  <c r="G191" i="5"/>
  <c r="J191" i="5" s="1"/>
  <c r="G190" i="5"/>
  <c r="J190" i="5" s="1"/>
  <c r="G189" i="5"/>
  <c r="J189" i="5" s="1"/>
  <c r="G188" i="5"/>
  <c r="J188" i="5" s="1"/>
  <c r="G187" i="5"/>
  <c r="J187" i="5" s="1"/>
  <c r="G186" i="5"/>
  <c r="J186" i="5" s="1"/>
  <c r="G185" i="5"/>
  <c r="J185" i="5" s="1"/>
  <c r="G184" i="5"/>
  <c r="J184" i="5" s="1"/>
  <c r="G183" i="5"/>
  <c r="J183" i="5" s="1"/>
  <c r="G182" i="5"/>
  <c r="J182" i="5" s="1"/>
  <c r="G181" i="5"/>
  <c r="J181" i="5" s="1"/>
  <c r="G180" i="5"/>
  <c r="J180" i="5" s="1"/>
  <c r="G179" i="5"/>
  <c r="J179" i="5" s="1"/>
  <c r="G178" i="5"/>
  <c r="J178" i="5" s="1"/>
  <c r="G177" i="5"/>
  <c r="J177" i="5" s="1"/>
  <c r="G176" i="5"/>
  <c r="J176" i="5" s="1"/>
  <c r="G175" i="5"/>
  <c r="J175" i="5" s="1"/>
  <c r="G174" i="5"/>
  <c r="J174" i="5" s="1"/>
  <c r="G173" i="5"/>
  <c r="J173" i="5" s="1"/>
  <c r="G172" i="5"/>
  <c r="J172" i="5" s="1"/>
  <c r="G171" i="5"/>
  <c r="J171" i="5" s="1"/>
  <c r="H334" i="5" l="1"/>
  <c r="K334" i="5" s="1"/>
  <c r="G334" i="5"/>
  <c r="J334" i="5" s="1"/>
  <c r="H326" i="5"/>
  <c r="K326" i="5" s="1"/>
  <c r="G326" i="5"/>
  <c r="J326" i="5" s="1"/>
  <c r="G331" i="5"/>
  <c r="J331" i="5" s="1"/>
  <c r="H331" i="5"/>
  <c r="K331" i="5" s="1"/>
  <c r="L175" i="5"/>
  <c r="L187" i="5"/>
  <c r="L195" i="5"/>
  <c r="L207" i="5"/>
  <c r="L219" i="5"/>
  <c r="L179" i="5"/>
  <c r="L191" i="5"/>
  <c r="L203" i="5"/>
  <c r="L211" i="5"/>
  <c r="L215" i="5"/>
  <c r="L220" i="5"/>
  <c r="L212" i="5"/>
  <c r="L196" i="5"/>
  <c r="L180" i="5"/>
  <c r="L173" i="5"/>
  <c r="L177" i="5"/>
  <c r="L181" i="5"/>
  <c r="L185" i="5"/>
  <c r="L189" i="5"/>
  <c r="L193" i="5"/>
  <c r="L197" i="5"/>
  <c r="L201" i="5"/>
  <c r="L205" i="5"/>
  <c r="L209" i="5"/>
  <c r="L213" i="5"/>
  <c r="L217" i="5"/>
  <c r="L221" i="5"/>
  <c r="L174" i="5"/>
  <c r="L178" i="5"/>
  <c r="L182" i="5"/>
  <c r="L186" i="5"/>
  <c r="L190" i="5"/>
  <c r="L194" i="5"/>
  <c r="L198" i="5"/>
  <c r="L202" i="5"/>
  <c r="L206" i="5"/>
  <c r="L210" i="5"/>
  <c r="L214" i="5"/>
  <c r="L218" i="5"/>
  <c r="L183" i="5"/>
  <c r="L199" i="5"/>
  <c r="L200" i="5"/>
  <c r="L184" i="5"/>
  <c r="L208" i="5"/>
  <c r="L176" i="5"/>
  <c r="L216" i="5"/>
  <c r="L204" i="5"/>
  <c r="L188" i="5"/>
  <c r="L172" i="5"/>
  <c r="L192" i="5"/>
  <c r="L171" i="5"/>
  <c r="K223" i="5" l="1"/>
  <c r="L334" i="5"/>
  <c r="L331" i="5"/>
  <c r="L326" i="5"/>
  <c r="L223" i="5" s="1"/>
  <c r="J223" i="5"/>
  <c r="G448" i="5" l="1"/>
  <c r="G447" i="5"/>
  <c r="H447" i="5"/>
  <c r="G449" i="5"/>
  <c r="H449" i="5"/>
  <c r="G450" i="5"/>
  <c r="H450" i="5"/>
  <c r="G451" i="5"/>
  <c r="H451" i="5"/>
  <c r="H448" i="5"/>
  <c r="G411" i="5"/>
  <c r="H411" i="5"/>
  <c r="G395" i="5" l="1"/>
  <c r="J395" i="5" s="1"/>
  <c r="H395" i="5"/>
  <c r="K395" i="5" s="1"/>
  <c r="G396" i="5"/>
  <c r="J396" i="5" s="1"/>
  <c r="H396" i="5"/>
  <c r="K396" i="5" s="1"/>
  <c r="G397" i="5"/>
  <c r="J397" i="5" s="1"/>
  <c r="H397" i="5"/>
  <c r="K397" i="5" s="1"/>
  <c r="G398" i="5"/>
  <c r="J398" i="5" s="1"/>
  <c r="H398" i="5"/>
  <c r="K398" i="5" s="1"/>
  <c r="G399" i="5"/>
  <c r="J399" i="5" s="1"/>
  <c r="H399" i="5"/>
  <c r="K399" i="5" s="1"/>
  <c r="G400" i="5"/>
  <c r="J400" i="5" s="1"/>
  <c r="H400" i="5"/>
  <c r="K400" i="5" s="1"/>
  <c r="G401" i="5"/>
  <c r="J401" i="5" s="1"/>
  <c r="H401" i="5"/>
  <c r="K401" i="5" s="1"/>
  <c r="L401" i="5" l="1"/>
  <c r="L397" i="5" l="1"/>
  <c r="G351" i="5" l="1"/>
  <c r="J351" i="5" s="1"/>
  <c r="H351" i="5"/>
  <c r="K351" i="5" s="1"/>
  <c r="G352" i="5"/>
  <c r="H352" i="5"/>
  <c r="G353" i="5"/>
  <c r="J353" i="5" s="1"/>
  <c r="H353" i="5"/>
  <c r="K353" i="5" s="1"/>
  <c r="L351" i="5" l="1"/>
  <c r="L353" i="5"/>
  <c r="J448" i="5" l="1"/>
  <c r="K448" i="5"/>
  <c r="J449" i="5"/>
  <c r="K449" i="5"/>
  <c r="J450" i="5"/>
  <c r="K450" i="5"/>
  <c r="J451" i="5"/>
  <c r="K451" i="5"/>
  <c r="G439" i="5"/>
  <c r="J439" i="5" s="1"/>
  <c r="H439" i="5"/>
  <c r="K439" i="5" s="1"/>
  <c r="G420" i="5"/>
  <c r="J420" i="5" s="1"/>
  <c r="H420" i="5"/>
  <c r="K420" i="5" s="1"/>
  <c r="G421" i="5"/>
  <c r="J421" i="5" s="1"/>
  <c r="H421" i="5"/>
  <c r="K421" i="5" s="1"/>
  <c r="G422" i="5"/>
  <c r="J422" i="5" s="1"/>
  <c r="H422" i="5"/>
  <c r="K422" i="5" s="1"/>
  <c r="G423" i="5"/>
  <c r="J423" i="5" s="1"/>
  <c r="H423" i="5"/>
  <c r="K423" i="5" s="1"/>
  <c r="G424" i="5"/>
  <c r="J424" i="5" s="1"/>
  <c r="H424" i="5"/>
  <c r="K424" i="5" s="1"/>
  <c r="G425" i="5"/>
  <c r="J425" i="5" s="1"/>
  <c r="H425" i="5"/>
  <c r="K425" i="5" s="1"/>
  <c r="G426" i="5"/>
  <c r="J426" i="5" s="1"/>
  <c r="H426" i="5"/>
  <c r="K426" i="5" s="1"/>
  <c r="G427" i="5"/>
  <c r="J427" i="5" s="1"/>
  <c r="H427" i="5"/>
  <c r="K427" i="5" s="1"/>
  <c r="G428" i="5"/>
  <c r="J428" i="5" s="1"/>
  <c r="H428" i="5"/>
  <c r="K428" i="5" s="1"/>
  <c r="G429" i="5"/>
  <c r="J429" i="5" s="1"/>
  <c r="H429" i="5"/>
  <c r="K429" i="5" s="1"/>
  <c r="L451" i="5" l="1"/>
  <c r="L449" i="5"/>
  <c r="L450" i="5"/>
  <c r="L448" i="5"/>
  <c r="L439" i="5"/>
  <c r="L423" i="5"/>
  <c r="L421" i="5"/>
  <c r="L428" i="5"/>
  <c r="L426" i="5"/>
  <c r="L424" i="5"/>
  <c r="L422" i="5"/>
  <c r="L429" i="5"/>
  <c r="L427" i="5"/>
  <c r="L425" i="5"/>
  <c r="L420" i="5"/>
  <c r="L396" i="5" l="1"/>
  <c r="G350" i="5"/>
  <c r="J350" i="5" s="1"/>
  <c r="H350" i="5"/>
  <c r="K350" i="5" s="1"/>
  <c r="L350" i="5" l="1"/>
  <c r="G830" i="5" l="1"/>
  <c r="G828" i="5"/>
  <c r="G826" i="5"/>
  <c r="G824" i="5"/>
  <c r="G823" i="5"/>
  <c r="G818" i="5"/>
  <c r="G819" i="5"/>
  <c r="G820" i="5"/>
  <c r="G821" i="5"/>
  <c r="G822" i="5"/>
  <c r="G825" i="5"/>
  <c r="G829" i="5"/>
  <c r="G817" i="5" l="1"/>
  <c r="G770" i="5" l="1"/>
  <c r="G767" i="5"/>
  <c r="G766" i="5"/>
  <c r="G768" i="5"/>
  <c r="H766" i="5"/>
  <c r="H767" i="5"/>
  <c r="H768" i="5"/>
  <c r="G769" i="5"/>
  <c r="H769" i="5"/>
  <c r="H770" i="5"/>
  <c r="H480" i="5" l="1"/>
  <c r="K480" i="5" s="1"/>
  <c r="G480" i="5"/>
  <c r="J480" i="5" s="1"/>
  <c r="H479" i="5"/>
  <c r="K479" i="5" s="1"/>
  <c r="G479" i="5"/>
  <c r="J479" i="5" s="1"/>
  <c r="G478" i="5"/>
  <c r="J478" i="5" s="1"/>
  <c r="H477" i="5"/>
  <c r="K477" i="5" s="1"/>
  <c r="G483" i="5"/>
  <c r="J483" i="5" s="1"/>
  <c r="H483" i="5"/>
  <c r="K483" i="5" s="1"/>
  <c r="G476" i="5"/>
  <c r="J476" i="5" s="1"/>
  <c r="H476" i="5"/>
  <c r="K476" i="5" s="1"/>
  <c r="G477" i="5"/>
  <c r="J477" i="5" s="1"/>
  <c r="H478" i="5"/>
  <c r="K478" i="5" s="1"/>
  <c r="G481" i="5"/>
  <c r="J481" i="5" s="1"/>
  <c r="H481" i="5"/>
  <c r="K481" i="5" s="1"/>
  <c r="L476" i="5" l="1"/>
  <c r="L483" i="5"/>
  <c r="G482" i="5"/>
  <c r="J482" i="5" s="1"/>
  <c r="H482" i="5"/>
  <c r="K482" i="5" s="1"/>
  <c r="L481" i="5"/>
  <c r="L480" i="5"/>
  <c r="L479" i="5"/>
  <c r="L478" i="5"/>
  <c r="L477" i="5"/>
  <c r="L482" i="5" l="1"/>
  <c r="J411" i="5" l="1"/>
  <c r="K411" i="5"/>
  <c r="L411" i="5" l="1"/>
  <c r="L399" i="5" l="1"/>
  <c r="L400" i="5"/>
  <c r="G109" i="5" l="1"/>
  <c r="J109" i="5" s="1"/>
  <c r="H109" i="5"/>
  <c r="K109" i="5" s="1"/>
  <c r="G110" i="5"/>
  <c r="J110" i="5" s="1"/>
  <c r="H110" i="5"/>
  <c r="K110" i="5" s="1"/>
  <c r="L109" i="5" l="1"/>
  <c r="L110" i="5"/>
  <c r="G48" i="5"/>
  <c r="J48" i="5" s="1"/>
  <c r="H48" i="5"/>
  <c r="K48" i="5" s="1"/>
  <c r="G49" i="5"/>
  <c r="J49" i="5" s="1"/>
  <c r="H49" i="5"/>
  <c r="K49" i="5" s="1"/>
  <c r="G52" i="5"/>
  <c r="J52" i="5" s="1"/>
  <c r="H52" i="5"/>
  <c r="K52" i="5" s="1"/>
  <c r="G54" i="5"/>
  <c r="J54" i="5" s="1"/>
  <c r="H54" i="5"/>
  <c r="K54" i="5" s="1"/>
  <c r="G55" i="5"/>
  <c r="J55" i="5" s="1"/>
  <c r="H55" i="5"/>
  <c r="K55" i="5" s="1"/>
  <c r="G56" i="5"/>
  <c r="J56" i="5" s="1"/>
  <c r="H56" i="5"/>
  <c r="K56" i="5" s="1"/>
  <c r="G57" i="5"/>
  <c r="J57" i="5" s="1"/>
  <c r="H57" i="5"/>
  <c r="K57" i="5" s="1"/>
  <c r="G41" i="5"/>
  <c r="J41" i="5" s="1"/>
  <c r="H41" i="5"/>
  <c r="K41" i="5" s="1"/>
  <c r="G35" i="5"/>
  <c r="J35" i="5" s="1"/>
  <c r="H35" i="5"/>
  <c r="K35" i="5" s="1"/>
  <c r="L41" i="5" l="1"/>
  <c r="L55" i="5"/>
  <c r="L52" i="5"/>
  <c r="L56" i="5"/>
  <c r="L54" i="5"/>
  <c r="L57" i="5"/>
  <c r="L49" i="5"/>
  <c r="L48" i="5"/>
  <c r="L35" i="5"/>
  <c r="G24" i="5" l="1"/>
  <c r="J24" i="5" s="1"/>
  <c r="H24" i="5"/>
  <c r="K24" i="5" s="1"/>
  <c r="L24" i="5" l="1"/>
  <c r="H355" i="5" l="1"/>
  <c r="K355" i="5" s="1"/>
  <c r="G355" i="5"/>
  <c r="J355" i="5" s="1"/>
  <c r="L355" i="5" l="1"/>
  <c r="G419" i="5" l="1"/>
  <c r="J419" i="5" s="1"/>
  <c r="H419" i="5"/>
  <c r="K419" i="5" s="1"/>
  <c r="G430" i="5"/>
  <c r="H430" i="5"/>
  <c r="G431" i="5"/>
  <c r="H431" i="5"/>
  <c r="J352" i="5"/>
  <c r="K352" i="5"/>
  <c r="L419" i="5" l="1"/>
  <c r="L398" i="5"/>
  <c r="L352" i="5"/>
  <c r="L395" i="5"/>
  <c r="G108" i="5" l="1"/>
  <c r="J108" i="5" s="1"/>
  <c r="H108" i="5"/>
  <c r="K108" i="5" s="1"/>
  <c r="H487" i="5"/>
  <c r="K487" i="5" s="1"/>
  <c r="H488" i="5"/>
  <c r="K488" i="5" s="1"/>
  <c r="H489" i="5"/>
  <c r="K489" i="5" s="1"/>
  <c r="H490" i="5"/>
  <c r="K490" i="5" s="1"/>
  <c r="H491" i="5"/>
  <c r="K491" i="5" s="1"/>
  <c r="H492" i="5"/>
  <c r="K492" i="5" s="1"/>
  <c r="H493" i="5"/>
  <c r="K493" i="5" s="1"/>
  <c r="H494" i="5"/>
  <c r="K494" i="5" s="1"/>
  <c r="H495" i="5"/>
  <c r="K495" i="5" s="1"/>
  <c r="H496" i="5"/>
  <c r="K496" i="5" s="1"/>
  <c r="H497" i="5"/>
  <c r="K497" i="5" s="1"/>
  <c r="H498" i="5"/>
  <c r="K498" i="5" s="1"/>
  <c r="H499" i="5"/>
  <c r="K499" i="5" s="1"/>
  <c r="H500" i="5"/>
  <c r="K500" i="5" s="1"/>
  <c r="H501" i="5"/>
  <c r="K501" i="5" s="1"/>
  <c r="H502" i="5"/>
  <c r="K502" i="5" s="1"/>
  <c r="H503" i="5"/>
  <c r="K503" i="5" s="1"/>
  <c r="H504" i="5"/>
  <c r="K504" i="5" s="1"/>
  <c r="H505" i="5"/>
  <c r="K505" i="5" s="1"/>
  <c r="H506" i="5"/>
  <c r="K506" i="5" s="1"/>
  <c r="H507" i="5"/>
  <c r="K507" i="5" s="1"/>
  <c r="H508" i="5"/>
  <c r="K508" i="5" s="1"/>
  <c r="H509" i="5"/>
  <c r="K509" i="5" s="1"/>
  <c r="H510" i="5"/>
  <c r="K510" i="5" s="1"/>
  <c r="H511" i="5"/>
  <c r="K511" i="5" s="1"/>
  <c r="H512" i="5"/>
  <c r="K512" i="5" s="1"/>
  <c r="H513" i="5"/>
  <c r="K513" i="5" s="1"/>
  <c r="H514" i="5"/>
  <c r="K514" i="5" s="1"/>
  <c r="H515" i="5"/>
  <c r="K515" i="5" s="1"/>
  <c r="H486" i="5"/>
  <c r="K486" i="5" s="1"/>
  <c r="G487" i="5"/>
  <c r="J487" i="5" s="1"/>
  <c r="G488" i="5"/>
  <c r="J488" i="5" s="1"/>
  <c r="G489" i="5"/>
  <c r="J489" i="5" s="1"/>
  <c r="G490" i="5"/>
  <c r="J490" i="5" s="1"/>
  <c r="G491" i="5"/>
  <c r="J491" i="5" s="1"/>
  <c r="G492" i="5"/>
  <c r="J492" i="5" s="1"/>
  <c r="G493" i="5"/>
  <c r="J493" i="5" s="1"/>
  <c r="G494" i="5"/>
  <c r="J494" i="5" s="1"/>
  <c r="G495" i="5"/>
  <c r="J495" i="5" s="1"/>
  <c r="G496" i="5"/>
  <c r="J496" i="5" s="1"/>
  <c r="G497" i="5"/>
  <c r="J497" i="5" s="1"/>
  <c r="G498" i="5"/>
  <c r="J498" i="5" s="1"/>
  <c r="G499" i="5"/>
  <c r="J499" i="5" s="1"/>
  <c r="G500" i="5"/>
  <c r="J500" i="5" s="1"/>
  <c r="G501" i="5"/>
  <c r="J501" i="5" s="1"/>
  <c r="G502" i="5"/>
  <c r="J502" i="5" s="1"/>
  <c r="G503" i="5"/>
  <c r="J503" i="5" s="1"/>
  <c r="G504" i="5"/>
  <c r="J504" i="5" s="1"/>
  <c r="G505" i="5"/>
  <c r="J505" i="5" s="1"/>
  <c r="G506" i="5"/>
  <c r="J506" i="5" s="1"/>
  <c r="G507" i="5"/>
  <c r="J507" i="5" s="1"/>
  <c r="G508" i="5"/>
  <c r="J508" i="5" s="1"/>
  <c r="G509" i="5"/>
  <c r="J509" i="5" s="1"/>
  <c r="G510" i="5"/>
  <c r="J510" i="5" s="1"/>
  <c r="G511" i="5"/>
  <c r="J511" i="5" s="1"/>
  <c r="G512" i="5"/>
  <c r="J512" i="5" s="1"/>
  <c r="G513" i="5"/>
  <c r="J513" i="5" s="1"/>
  <c r="G514" i="5"/>
  <c r="J514" i="5" s="1"/>
  <c r="G515" i="5"/>
  <c r="J515" i="5" s="1"/>
  <c r="G486" i="5"/>
  <c r="J486" i="5" s="1"/>
  <c r="K485" i="5" l="1"/>
  <c r="J485" i="5"/>
  <c r="L108" i="5"/>
  <c r="L486" i="5"/>
  <c r="L493" i="5"/>
  <c r="L513" i="5"/>
  <c r="L509" i="5"/>
  <c r="L505" i="5"/>
  <c r="L501" i="5"/>
  <c r="L497" i="5"/>
  <c r="L512" i="5"/>
  <c r="L508" i="5"/>
  <c r="L500" i="5"/>
  <c r="L511" i="5"/>
  <c r="L507" i="5"/>
  <c r="L503" i="5"/>
  <c r="L499" i="5"/>
  <c r="L504" i="5"/>
  <c r="L496" i="5"/>
  <c r="L514" i="5"/>
  <c r="L510" i="5"/>
  <c r="L506" i="5"/>
  <c r="L502" i="5"/>
  <c r="L498" i="5"/>
  <c r="L495" i="5"/>
  <c r="L494" i="5"/>
  <c r="L492" i="5"/>
  <c r="L491" i="5"/>
  <c r="L490" i="5"/>
  <c r="L489" i="5"/>
  <c r="L488" i="5"/>
  <c r="L487" i="5"/>
  <c r="L515" i="5"/>
  <c r="C45" i="32"/>
  <c r="D45" i="32"/>
  <c r="L485" i="5" l="1"/>
  <c r="E45" i="32" s="1"/>
  <c r="G45" i="32" l="1"/>
  <c r="G880" i="5"/>
  <c r="J880" i="5" s="1"/>
  <c r="H880" i="5"/>
  <c r="K880" i="5" s="1"/>
  <c r="G881" i="5"/>
  <c r="J881" i="5" s="1"/>
  <c r="H881" i="5"/>
  <c r="K881" i="5" s="1"/>
  <c r="H98" i="5"/>
  <c r="K98" i="5" s="1"/>
  <c r="G98" i="5"/>
  <c r="J98" i="5" s="1"/>
  <c r="L880" i="5" l="1"/>
  <c r="L881" i="5"/>
  <c r="L98" i="5"/>
  <c r="H76" i="5" l="1"/>
  <c r="K76" i="5" s="1"/>
  <c r="G76" i="5"/>
  <c r="J76" i="5" s="1"/>
  <c r="H873" i="5"/>
  <c r="K873" i="5" s="1"/>
  <c r="H874" i="5"/>
  <c r="K874" i="5" s="1"/>
  <c r="H875" i="5"/>
  <c r="K875" i="5" s="1"/>
  <c r="H876" i="5"/>
  <c r="K876" i="5" s="1"/>
  <c r="G874" i="5"/>
  <c r="J874" i="5" s="1"/>
  <c r="G875" i="5"/>
  <c r="J875" i="5" s="1"/>
  <c r="G876" i="5"/>
  <c r="J876" i="5" s="1"/>
  <c r="G873" i="5"/>
  <c r="J873" i="5" s="1"/>
  <c r="H867" i="5"/>
  <c r="K867" i="5" s="1"/>
  <c r="H868" i="5"/>
  <c r="K868" i="5" s="1"/>
  <c r="H869" i="5"/>
  <c r="K869" i="5" s="1"/>
  <c r="H870" i="5"/>
  <c r="K870" i="5" s="1"/>
  <c r="H866" i="5"/>
  <c r="K866" i="5" s="1"/>
  <c r="G867" i="5"/>
  <c r="J867" i="5" s="1"/>
  <c r="G868" i="5"/>
  <c r="J868" i="5" s="1"/>
  <c r="G869" i="5"/>
  <c r="J869" i="5" s="1"/>
  <c r="G870" i="5"/>
  <c r="J870" i="5" s="1"/>
  <c r="G866" i="5"/>
  <c r="J866" i="5" s="1"/>
  <c r="G861" i="5"/>
  <c r="J861" i="5" s="1"/>
  <c r="H861" i="5"/>
  <c r="K861" i="5" s="1"/>
  <c r="G862" i="5"/>
  <c r="J862" i="5" s="1"/>
  <c r="H862" i="5"/>
  <c r="K862" i="5" s="1"/>
  <c r="G863" i="5"/>
  <c r="J863" i="5" s="1"/>
  <c r="H863" i="5"/>
  <c r="K863" i="5" s="1"/>
  <c r="G858" i="5"/>
  <c r="J858" i="5" s="1"/>
  <c r="G859" i="5"/>
  <c r="J859" i="5" s="1"/>
  <c r="G860" i="5"/>
  <c r="J860" i="5" s="1"/>
  <c r="H857" i="5"/>
  <c r="K857" i="5" s="1"/>
  <c r="H858" i="5"/>
  <c r="K858" i="5" s="1"/>
  <c r="H859" i="5"/>
  <c r="K859" i="5" s="1"/>
  <c r="H860" i="5"/>
  <c r="K860" i="5" s="1"/>
  <c r="G857" i="5"/>
  <c r="J857" i="5" s="1"/>
  <c r="H850" i="5"/>
  <c r="K850" i="5" s="1"/>
  <c r="H851" i="5"/>
  <c r="K851" i="5" s="1"/>
  <c r="H852" i="5"/>
  <c r="K852" i="5" s="1"/>
  <c r="H853" i="5"/>
  <c r="K853" i="5" s="1"/>
  <c r="H854" i="5"/>
  <c r="K854" i="5" s="1"/>
  <c r="H855" i="5"/>
  <c r="K855" i="5" s="1"/>
  <c r="H856" i="5"/>
  <c r="K856" i="5" s="1"/>
  <c r="H849" i="5"/>
  <c r="K849" i="5" s="1"/>
  <c r="G850" i="5"/>
  <c r="J850" i="5" s="1"/>
  <c r="G851" i="5"/>
  <c r="J851" i="5" s="1"/>
  <c r="G852" i="5"/>
  <c r="J852" i="5" s="1"/>
  <c r="G853" i="5"/>
  <c r="J853" i="5" s="1"/>
  <c r="G854" i="5"/>
  <c r="J854" i="5" s="1"/>
  <c r="G855" i="5"/>
  <c r="J855" i="5" s="1"/>
  <c r="G856" i="5"/>
  <c r="J856" i="5" s="1"/>
  <c r="G849" i="5"/>
  <c r="J849" i="5" s="1"/>
  <c r="H844" i="5"/>
  <c r="K844" i="5" s="1"/>
  <c r="H845" i="5"/>
  <c r="K845" i="5" s="1"/>
  <c r="H846" i="5"/>
  <c r="K846" i="5" s="1"/>
  <c r="H843" i="5"/>
  <c r="K843" i="5" s="1"/>
  <c r="G844" i="5"/>
  <c r="J844" i="5" s="1"/>
  <c r="G845" i="5"/>
  <c r="J845" i="5" s="1"/>
  <c r="G846" i="5"/>
  <c r="J846" i="5" s="1"/>
  <c r="G843" i="5"/>
  <c r="J843" i="5" s="1"/>
  <c r="G837" i="5"/>
  <c r="J837" i="5" s="1"/>
  <c r="H837" i="5"/>
  <c r="K837" i="5" s="1"/>
  <c r="G838" i="5"/>
  <c r="J838" i="5" s="1"/>
  <c r="H838" i="5"/>
  <c r="K838" i="5" s="1"/>
  <c r="G839" i="5"/>
  <c r="J839" i="5" s="1"/>
  <c r="H839" i="5"/>
  <c r="K839" i="5" s="1"/>
  <c r="G840" i="5"/>
  <c r="J840" i="5" s="1"/>
  <c r="H840" i="5"/>
  <c r="K840" i="5" s="1"/>
  <c r="H836" i="5"/>
  <c r="K836" i="5" s="1"/>
  <c r="G836" i="5"/>
  <c r="J836" i="5" s="1"/>
  <c r="J818" i="5"/>
  <c r="H818" i="5"/>
  <c r="K818" i="5" s="1"/>
  <c r="J819" i="5"/>
  <c r="H819" i="5"/>
  <c r="K819" i="5" s="1"/>
  <c r="J820" i="5"/>
  <c r="H820" i="5"/>
  <c r="K820" i="5" s="1"/>
  <c r="J821" i="5"/>
  <c r="H821" i="5"/>
  <c r="K821" i="5" s="1"/>
  <c r="J822" i="5"/>
  <c r="H822" i="5"/>
  <c r="K822" i="5" s="1"/>
  <c r="J823" i="5"/>
  <c r="H823" i="5"/>
  <c r="K823" i="5" s="1"/>
  <c r="J824" i="5"/>
  <c r="H824" i="5"/>
  <c r="K824" i="5" s="1"/>
  <c r="J825" i="5"/>
  <c r="H825" i="5"/>
  <c r="K825" i="5" s="1"/>
  <c r="J826" i="5"/>
  <c r="H826" i="5"/>
  <c r="K826" i="5" s="1"/>
  <c r="J828" i="5"/>
  <c r="H828" i="5"/>
  <c r="K828" i="5" s="1"/>
  <c r="J829" i="5"/>
  <c r="H829" i="5"/>
  <c r="K829" i="5" s="1"/>
  <c r="J830" i="5"/>
  <c r="H830" i="5"/>
  <c r="K830" i="5" s="1"/>
  <c r="G831" i="5"/>
  <c r="J831" i="5" s="1"/>
  <c r="H831" i="5"/>
  <c r="K831" i="5" s="1"/>
  <c r="G832" i="5"/>
  <c r="J832" i="5" s="1"/>
  <c r="H832" i="5"/>
  <c r="K832" i="5" s="1"/>
  <c r="G833" i="5"/>
  <c r="J833" i="5" s="1"/>
  <c r="H833" i="5"/>
  <c r="K833" i="5" s="1"/>
  <c r="H817" i="5"/>
  <c r="K817" i="5" s="1"/>
  <c r="J817" i="5"/>
  <c r="L857" i="5" l="1"/>
  <c r="K835" i="5"/>
  <c r="K865" i="5"/>
  <c r="D67" i="32" s="1"/>
  <c r="K872" i="5"/>
  <c r="K842" i="5"/>
  <c r="D63" i="32" s="1"/>
  <c r="K848" i="5"/>
  <c r="D65" i="32" s="1"/>
  <c r="L851" i="5"/>
  <c r="H827" i="5"/>
  <c r="K827" i="5" s="1"/>
  <c r="K816" i="5" s="1"/>
  <c r="D59" i="32" s="1"/>
  <c r="G827" i="5"/>
  <c r="L867" i="5"/>
  <c r="L76" i="5"/>
  <c r="L869" i="5"/>
  <c r="J865" i="5"/>
  <c r="C67" i="32" s="1"/>
  <c r="L868" i="5"/>
  <c r="L870" i="5"/>
  <c r="L874" i="5"/>
  <c r="L876" i="5"/>
  <c r="L866" i="5"/>
  <c r="L873" i="5"/>
  <c r="L875" i="5"/>
  <c r="D69" i="32"/>
  <c r="J872" i="5"/>
  <c r="C69" i="32" s="1"/>
  <c r="J848" i="5"/>
  <c r="C65" i="32" s="1"/>
  <c r="L861" i="5"/>
  <c r="L862" i="5"/>
  <c r="L863" i="5"/>
  <c r="L859" i="5"/>
  <c r="L858" i="5"/>
  <c r="L860" i="5"/>
  <c r="L849" i="5"/>
  <c r="L856" i="5"/>
  <c r="L855" i="5"/>
  <c r="L854" i="5"/>
  <c r="L853" i="5"/>
  <c r="L852" i="5"/>
  <c r="L850" i="5"/>
  <c r="L843" i="5"/>
  <c r="L846" i="5"/>
  <c r="J842" i="5"/>
  <c r="C63" i="32" s="1"/>
  <c r="L845" i="5"/>
  <c r="L844" i="5"/>
  <c r="J827" i="5"/>
  <c r="L840" i="5"/>
  <c r="L839" i="5"/>
  <c r="L836" i="5"/>
  <c r="L838" i="5"/>
  <c r="L837" i="5"/>
  <c r="L821" i="5"/>
  <c r="L820" i="5"/>
  <c r="L832" i="5"/>
  <c r="L831" i="5"/>
  <c r="L825" i="5"/>
  <c r="L833" i="5"/>
  <c r="L829" i="5"/>
  <c r="L828" i="5"/>
  <c r="L830" i="5"/>
  <c r="L826" i="5"/>
  <c r="L824" i="5"/>
  <c r="L823" i="5"/>
  <c r="L822" i="5"/>
  <c r="L819" i="5"/>
  <c r="L818" i="5"/>
  <c r="L817" i="5"/>
  <c r="G759" i="5"/>
  <c r="J759" i="5" s="1"/>
  <c r="H759" i="5"/>
  <c r="K759" i="5" s="1"/>
  <c r="G760" i="5"/>
  <c r="J760" i="5" s="1"/>
  <c r="H760" i="5"/>
  <c r="K760" i="5" s="1"/>
  <c r="G761" i="5"/>
  <c r="J761" i="5" s="1"/>
  <c r="H761" i="5"/>
  <c r="K761" i="5" s="1"/>
  <c r="G762" i="5"/>
  <c r="J762" i="5" s="1"/>
  <c r="H762" i="5"/>
  <c r="K762" i="5" s="1"/>
  <c r="G763" i="5"/>
  <c r="J763" i="5" s="1"/>
  <c r="H763" i="5"/>
  <c r="K763" i="5" s="1"/>
  <c r="G764" i="5"/>
  <c r="J764" i="5" s="1"/>
  <c r="H764" i="5"/>
  <c r="K764" i="5" s="1"/>
  <c r="G765" i="5"/>
  <c r="J765" i="5" s="1"/>
  <c r="H765" i="5"/>
  <c r="K765" i="5" s="1"/>
  <c r="J766" i="5"/>
  <c r="K766" i="5"/>
  <c r="J767" i="5"/>
  <c r="K767" i="5"/>
  <c r="J768" i="5"/>
  <c r="K768" i="5"/>
  <c r="J769" i="5"/>
  <c r="K769" i="5"/>
  <c r="J770" i="5"/>
  <c r="K770" i="5"/>
  <c r="G771" i="5"/>
  <c r="J771" i="5" s="1"/>
  <c r="H771" i="5"/>
  <c r="K771" i="5" s="1"/>
  <c r="G772" i="5"/>
  <c r="J772" i="5" s="1"/>
  <c r="H772" i="5"/>
  <c r="K772" i="5" s="1"/>
  <c r="G773" i="5"/>
  <c r="J773" i="5" s="1"/>
  <c r="H773" i="5"/>
  <c r="K773" i="5" s="1"/>
  <c r="G774" i="5"/>
  <c r="J774" i="5" s="1"/>
  <c r="H774" i="5"/>
  <c r="K774" i="5" s="1"/>
  <c r="G775" i="5"/>
  <c r="J775" i="5" s="1"/>
  <c r="H775" i="5"/>
  <c r="K775" i="5" s="1"/>
  <c r="G776" i="5"/>
  <c r="J776" i="5" s="1"/>
  <c r="H776" i="5"/>
  <c r="K776" i="5" s="1"/>
  <c r="G777" i="5"/>
  <c r="J777" i="5" s="1"/>
  <c r="H777" i="5"/>
  <c r="K777" i="5" s="1"/>
  <c r="G778" i="5"/>
  <c r="J778" i="5" s="1"/>
  <c r="H778" i="5"/>
  <c r="K778" i="5" s="1"/>
  <c r="G779" i="5"/>
  <c r="J779" i="5" s="1"/>
  <c r="H779" i="5"/>
  <c r="K779" i="5" s="1"/>
  <c r="G780" i="5"/>
  <c r="J780" i="5" s="1"/>
  <c r="H780" i="5"/>
  <c r="K780" i="5" s="1"/>
  <c r="G781" i="5"/>
  <c r="J781" i="5" s="1"/>
  <c r="H781" i="5"/>
  <c r="K781" i="5" s="1"/>
  <c r="G782" i="5"/>
  <c r="J782" i="5" s="1"/>
  <c r="H782" i="5"/>
  <c r="K782" i="5" s="1"/>
  <c r="G783" i="5"/>
  <c r="J783" i="5" s="1"/>
  <c r="H783" i="5"/>
  <c r="K783" i="5" s="1"/>
  <c r="G784" i="5"/>
  <c r="J784" i="5" s="1"/>
  <c r="H784" i="5"/>
  <c r="K784" i="5" s="1"/>
  <c r="G785" i="5"/>
  <c r="J785" i="5" s="1"/>
  <c r="H785" i="5"/>
  <c r="K785" i="5" s="1"/>
  <c r="G786" i="5"/>
  <c r="J786" i="5" s="1"/>
  <c r="H786" i="5"/>
  <c r="K786" i="5" s="1"/>
  <c r="G787" i="5"/>
  <c r="J787" i="5" s="1"/>
  <c r="H787" i="5"/>
  <c r="K787" i="5" s="1"/>
  <c r="G788" i="5"/>
  <c r="J788" i="5" s="1"/>
  <c r="H788" i="5"/>
  <c r="K788" i="5" s="1"/>
  <c r="G789" i="5"/>
  <c r="J789" i="5" s="1"/>
  <c r="H789" i="5"/>
  <c r="K789" i="5" s="1"/>
  <c r="G790" i="5"/>
  <c r="J790" i="5" s="1"/>
  <c r="H790" i="5"/>
  <c r="K790" i="5" s="1"/>
  <c r="G791" i="5"/>
  <c r="J791" i="5" s="1"/>
  <c r="H791" i="5"/>
  <c r="K791" i="5" s="1"/>
  <c r="G792" i="5"/>
  <c r="J792" i="5" s="1"/>
  <c r="H792" i="5"/>
  <c r="K792" i="5" s="1"/>
  <c r="G793" i="5"/>
  <c r="J793" i="5" s="1"/>
  <c r="H793" i="5"/>
  <c r="K793" i="5" s="1"/>
  <c r="G794" i="5"/>
  <c r="J794" i="5" s="1"/>
  <c r="H794" i="5"/>
  <c r="K794" i="5" s="1"/>
  <c r="G795" i="5"/>
  <c r="J795" i="5" s="1"/>
  <c r="H795" i="5"/>
  <c r="K795" i="5" s="1"/>
  <c r="G796" i="5"/>
  <c r="J796" i="5" s="1"/>
  <c r="H796" i="5"/>
  <c r="K796" i="5" s="1"/>
  <c r="G797" i="5"/>
  <c r="J797" i="5" s="1"/>
  <c r="H797" i="5"/>
  <c r="K797" i="5" s="1"/>
  <c r="G798" i="5"/>
  <c r="J798" i="5" s="1"/>
  <c r="H798" i="5"/>
  <c r="K798" i="5" s="1"/>
  <c r="G799" i="5"/>
  <c r="J799" i="5" s="1"/>
  <c r="H799" i="5"/>
  <c r="K799" i="5" s="1"/>
  <c r="G800" i="5"/>
  <c r="J800" i="5" s="1"/>
  <c r="H800" i="5"/>
  <c r="K800" i="5" s="1"/>
  <c r="G801" i="5"/>
  <c r="J801" i="5" s="1"/>
  <c r="H801" i="5"/>
  <c r="K801" i="5" s="1"/>
  <c r="G802" i="5"/>
  <c r="J802" i="5" s="1"/>
  <c r="H802" i="5"/>
  <c r="K802" i="5" s="1"/>
  <c r="G803" i="5"/>
  <c r="J803" i="5" s="1"/>
  <c r="H803" i="5"/>
  <c r="K803" i="5" s="1"/>
  <c r="G804" i="5"/>
  <c r="J804" i="5" s="1"/>
  <c r="H804" i="5"/>
  <c r="K804" i="5" s="1"/>
  <c r="G805" i="5"/>
  <c r="J805" i="5" s="1"/>
  <c r="H805" i="5"/>
  <c r="K805" i="5" s="1"/>
  <c r="G806" i="5"/>
  <c r="J806" i="5" s="1"/>
  <c r="H806" i="5"/>
  <c r="K806" i="5" s="1"/>
  <c r="G807" i="5"/>
  <c r="J807" i="5" s="1"/>
  <c r="H807" i="5"/>
  <c r="K807" i="5" s="1"/>
  <c r="G808" i="5"/>
  <c r="J808" i="5" s="1"/>
  <c r="H808" i="5"/>
  <c r="K808" i="5" s="1"/>
  <c r="G809" i="5"/>
  <c r="J809" i="5" s="1"/>
  <c r="H809" i="5"/>
  <c r="K809" i="5" s="1"/>
  <c r="G810" i="5"/>
  <c r="J810" i="5" s="1"/>
  <c r="H810" i="5"/>
  <c r="K810" i="5" s="1"/>
  <c r="G811" i="5"/>
  <c r="J811" i="5" s="1"/>
  <c r="H811" i="5"/>
  <c r="K811" i="5" s="1"/>
  <c r="G812" i="5"/>
  <c r="J812" i="5" s="1"/>
  <c r="H812" i="5"/>
  <c r="K812" i="5" s="1"/>
  <c r="G813" i="5"/>
  <c r="J813" i="5" s="1"/>
  <c r="H813" i="5"/>
  <c r="K813" i="5" s="1"/>
  <c r="G814" i="5"/>
  <c r="J814" i="5" s="1"/>
  <c r="H814" i="5"/>
  <c r="K814" i="5" s="1"/>
  <c r="H758" i="5"/>
  <c r="K758" i="5" s="1"/>
  <c r="G758" i="5"/>
  <c r="J758" i="5" s="1"/>
  <c r="L835" i="5" l="1"/>
  <c r="L848" i="5"/>
  <c r="L872" i="5"/>
  <c r="K757" i="5"/>
  <c r="L842" i="5"/>
  <c r="L865" i="5"/>
  <c r="L827" i="5"/>
  <c r="L816" i="5" s="1"/>
  <c r="E63" i="32"/>
  <c r="E67" i="32"/>
  <c r="E69" i="32"/>
  <c r="E65" i="32"/>
  <c r="J816" i="5"/>
  <c r="C59" i="32" s="1"/>
  <c r="E59" i="32" s="1"/>
  <c r="L800" i="5"/>
  <c r="L784" i="5"/>
  <c r="L778" i="5"/>
  <c r="L783" i="5"/>
  <c r="L781" i="5"/>
  <c r="L779" i="5"/>
  <c r="L777" i="5"/>
  <c r="L775" i="5"/>
  <c r="L773" i="5"/>
  <c r="L767" i="5"/>
  <c r="L765" i="5"/>
  <c r="L787" i="5"/>
  <c r="L763" i="5"/>
  <c r="L764" i="5"/>
  <c r="L812" i="5"/>
  <c r="L810" i="5"/>
  <c r="L811" i="5"/>
  <c r="L809" i="5"/>
  <c r="L808" i="5"/>
  <c r="L807" i="5"/>
  <c r="L806" i="5"/>
  <c r="L805" i="5"/>
  <c r="L804" i="5"/>
  <c r="L803" i="5"/>
  <c r="L802" i="5"/>
  <c r="L801" i="5"/>
  <c r="L799" i="5"/>
  <c r="L798" i="5"/>
  <c r="L797" i="5"/>
  <c r="L796" i="5"/>
  <c r="L795" i="5"/>
  <c r="L794" i="5"/>
  <c r="L793" i="5"/>
  <c r="L792" i="5"/>
  <c r="L790" i="5"/>
  <c r="L789" i="5"/>
  <c r="L788" i="5"/>
  <c r="L786" i="5"/>
  <c r="L782" i="5"/>
  <c r="L780" i="5"/>
  <c r="L776" i="5"/>
  <c r="L774" i="5"/>
  <c r="L772" i="5"/>
  <c r="L771" i="5"/>
  <c r="L770" i="5"/>
  <c r="L769" i="5"/>
  <c r="L768" i="5"/>
  <c r="L766" i="5"/>
  <c r="L762" i="5"/>
  <c r="L761" i="5"/>
  <c r="L760" i="5"/>
  <c r="L759" i="5"/>
  <c r="L758" i="5"/>
  <c r="L791" i="5"/>
  <c r="J757" i="5"/>
  <c r="C57" i="32" s="1"/>
  <c r="D57" i="32"/>
  <c r="L785" i="5"/>
  <c r="L814" i="5"/>
  <c r="L813" i="5"/>
  <c r="H745" i="5"/>
  <c r="K745" i="5" s="1"/>
  <c r="H746" i="5"/>
  <c r="K746" i="5" s="1"/>
  <c r="H747" i="5"/>
  <c r="K747" i="5" s="1"/>
  <c r="H749" i="5"/>
  <c r="K749" i="5" s="1"/>
  <c r="H754" i="5"/>
  <c r="K754" i="5" s="1"/>
  <c r="H755" i="5"/>
  <c r="K755" i="5" s="1"/>
  <c r="H744" i="5"/>
  <c r="K744" i="5" s="1"/>
  <c r="G745" i="5"/>
  <c r="J745" i="5" s="1"/>
  <c r="G746" i="5"/>
  <c r="J746" i="5" s="1"/>
  <c r="G747" i="5"/>
  <c r="J747" i="5" s="1"/>
  <c r="G749" i="5"/>
  <c r="J749" i="5" s="1"/>
  <c r="G754" i="5"/>
  <c r="J754" i="5" s="1"/>
  <c r="G755" i="5"/>
  <c r="J755" i="5" s="1"/>
  <c r="G744" i="5"/>
  <c r="J744" i="5" s="1"/>
  <c r="G753" i="5"/>
  <c r="J753" i="5" s="1"/>
  <c r="H751" i="5"/>
  <c r="K751" i="5" s="1"/>
  <c r="H750" i="5"/>
  <c r="K750" i="5" s="1"/>
  <c r="G752" i="5"/>
  <c r="J752" i="5" s="1"/>
  <c r="H748" i="5"/>
  <c r="K748" i="5" s="1"/>
  <c r="L757" i="5" l="1"/>
  <c r="E57" i="32"/>
  <c r="G748" i="5"/>
  <c r="J748" i="5" s="1"/>
  <c r="L748" i="5" s="1"/>
  <c r="H753" i="5"/>
  <c r="K753" i="5" s="1"/>
  <c r="L753" i="5" s="1"/>
  <c r="H752" i="5"/>
  <c r="K752" i="5" s="1"/>
  <c r="G751" i="5"/>
  <c r="J751" i="5" s="1"/>
  <c r="L751" i="5" s="1"/>
  <c r="G750" i="5"/>
  <c r="J750" i="5" s="1"/>
  <c r="L755" i="5"/>
  <c r="L754" i="5"/>
  <c r="L749" i="5"/>
  <c r="L747" i="5"/>
  <c r="L746" i="5"/>
  <c r="L745" i="5"/>
  <c r="L744" i="5"/>
  <c r="G737" i="5"/>
  <c r="H736" i="5"/>
  <c r="G735" i="5"/>
  <c r="H734" i="5"/>
  <c r="G741" i="5"/>
  <c r="J741" i="5" s="1"/>
  <c r="G739" i="5"/>
  <c r="J739" i="5" s="1"/>
  <c r="H738" i="5"/>
  <c r="K738" i="5" s="1"/>
  <c r="H740" i="5"/>
  <c r="K740" i="5" s="1"/>
  <c r="G733" i="5"/>
  <c r="J733" i="5" s="1"/>
  <c r="H730" i="5"/>
  <c r="K730" i="5" s="1"/>
  <c r="H731" i="5"/>
  <c r="K731" i="5" s="1"/>
  <c r="H732" i="5"/>
  <c r="K732" i="5" s="1"/>
  <c r="H733" i="5"/>
  <c r="K733" i="5" s="1"/>
  <c r="H729" i="5"/>
  <c r="K729" i="5" s="1"/>
  <c r="G730" i="5"/>
  <c r="J730" i="5" s="1"/>
  <c r="G731" i="5"/>
  <c r="J731" i="5" s="1"/>
  <c r="G732" i="5"/>
  <c r="J732" i="5" s="1"/>
  <c r="G729" i="5"/>
  <c r="J729" i="5" s="1"/>
  <c r="K743" i="5" l="1"/>
  <c r="D55" i="32"/>
  <c r="L752" i="5"/>
  <c r="J743" i="5"/>
  <c r="C55" i="32" s="1"/>
  <c r="G738" i="5"/>
  <c r="J738" i="5" s="1"/>
  <c r="L738" i="5" s="1"/>
  <c r="L750" i="5"/>
  <c r="L743" i="5" s="1"/>
  <c r="L731" i="5"/>
  <c r="G736" i="5"/>
  <c r="J736" i="5" s="1"/>
  <c r="G734" i="5"/>
  <c r="J734" i="5" s="1"/>
  <c r="L729" i="5"/>
  <c r="L730" i="5"/>
  <c r="H741" i="5"/>
  <c r="K741" i="5" s="1"/>
  <c r="L741" i="5" s="1"/>
  <c r="H739" i="5"/>
  <c r="K739" i="5" s="1"/>
  <c r="L739" i="5" s="1"/>
  <c r="H737" i="5"/>
  <c r="K737" i="5" s="1"/>
  <c r="H735" i="5"/>
  <c r="K735" i="5" s="1"/>
  <c r="G740" i="5"/>
  <c r="J740" i="5" s="1"/>
  <c r="L740" i="5" s="1"/>
  <c r="L732" i="5"/>
  <c r="J735" i="5"/>
  <c r="K736" i="5"/>
  <c r="J737" i="5"/>
  <c r="K734" i="5"/>
  <c r="L733" i="5"/>
  <c r="K728" i="5" l="1"/>
  <c r="D53" i="32" s="1"/>
  <c r="E55" i="32"/>
  <c r="L736" i="5"/>
  <c r="L737" i="5"/>
  <c r="L735" i="5"/>
  <c r="J728" i="5"/>
  <c r="C53" i="32" s="1"/>
  <c r="L734" i="5"/>
  <c r="L728" i="5" l="1"/>
  <c r="E53" i="32"/>
  <c r="H700" i="5"/>
  <c r="K700" i="5" s="1"/>
  <c r="H701" i="5"/>
  <c r="K701" i="5" s="1"/>
  <c r="H702" i="5"/>
  <c r="K702" i="5" s="1"/>
  <c r="H703" i="5"/>
  <c r="K703" i="5" s="1"/>
  <c r="H704" i="5"/>
  <c r="K704" i="5" s="1"/>
  <c r="H705" i="5"/>
  <c r="K705" i="5" s="1"/>
  <c r="H706" i="5"/>
  <c r="K706" i="5" s="1"/>
  <c r="H707" i="5"/>
  <c r="K707" i="5" s="1"/>
  <c r="H708" i="5"/>
  <c r="K708" i="5" s="1"/>
  <c r="H709" i="5"/>
  <c r="K709" i="5" s="1"/>
  <c r="H710" i="5"/>
  <c r="K710" i="5" s="1"/>
  <c r="H711" i="5"/>
  <c r="K711" i="5" s="1"/>
  <c r="H712" i="5"/>
  <c r="K712" i="5" s="1"/>
  <c r="H713" i="5"/>
  <c r="K713" i="5" s="1"/>
  <c r="H714" i="5"/>
  <c r="K714" i="5" s="1"/>
  <c r="H715" i="5"/>
  <c r="K715" i="5" s="1"/>
  <c r="H716" i="5"/>
  <c r="K716" i="5" s="1"/>
  <c r="H717" i="5"/>
  <c r="K717" i="5" s="1"/>
  <c r="H718" i="5"/>
  <c r="K718" i="5" s="1"/>
  <c r="H719" i="5"/>
  <c r="K719" i="5" s="1"/>
  <c r="H720" i="5"/>
  <c r="K720" i="5" s="1"/>
  <c r="H721" i="5"/>
  <c r="K721" i="5" s="1"/>
  <c r="H722" i="5"/>
  <c r="K722" i="5" s="1"/>
  <c r="H723" i="5"/>
  <c r="K723" i="5" s="1"/>
  <c r="H724" i="5"/>
  <c r="K724" i="5" s="1"/>
  <c r="H725" i="5"/>
  <c r="K725" i="5" s="1"/>
  <c r="H726" i="5"/>
  <c r="K726" i="5" s="1"/>
  <c r="G714" i="5"/>
  <c r="J714" i="5" s="1"/>
  <c r="G715" i="5"/>
  <c r="J715" i="5" s="1"/>
  <c r="G716" i="5"/>
  <c r="J716" i="5" s="1"/>
  <c r="G717" i="5"/>
  <c r="J717" i="5" s="1"/>
  <c r="G718" i="5"/>
  <c r="J718" i="5" s="1"/>
  <c r="G719" i="5"/>
  <c r="J719" i="5" s="1"/>
  <c r="G720" i="5"/>
  <c r="J720" i="5" s="1"/>
  <c r="G721" i="5"/>
  <c r="J721" i="5" s="1"/>
  <c r="G722" i="5"/>
  <c r="J722" i="5" s="1"/>
  <c r="G723" i="5"/>
  <c r="J723" i="5" s="1"/>
  <c r="G724" i="5"/>
  <c r="J724" i="5" s="1"/>
  <c r="G725" i="5"/>
  <c r="J725" i="5" s="1"/>
  <c r="G726" i="5"/>
  <c r="J726" i="5" s="1"/>
  <c r="G712" i="5"/>
  <c r="J712" i="5" s="1"/>
  <c r="G713" i="5"/>
  <c r="J713" i="5" s="1"/>
  <c r="G711" i="5"/>
  <c r="J711" i="5" s="1"/>
  <c r="G710" i="5"/>
  <c r="J710" i="5" s="1"/>
  <c r="G709" i="5"/>
  <c r="J709" i="5" s="1"/>
  <c r="G708" i="5"/>
  <c r="J708" i="5" s="1"/>
  <c r="G707" i="5"/>
  <c r="J707" i="5" s="1"/>
  <c r="G706" i="5"/>
  <c r="J706" i="5" s="1"/>
  <c r="G705" i="5"/>
  <c r="J705" i="5" s="1"/>
  <c r="G704" i="5"/>
  <c r="J704" i="5" s="1"/>
  <c r="L711" i="5" l="1"/>
  <c r="L710" i="5"/>
  <c r="L726" i="5"/>
  <c r="L713" i="5"/>
  <c r="L722" i="5"/>
  <c r="L725" i="5"/>
  <c r="L724" i="5"/>
  <c r="L723" i="5"/>
  <c r="L721" i="5"/>
  <c r="L718" i="5"/>
  <c r="L720" i="5"/>
  <c r="L719" i="5"/>
  <c r="L717" i="5"/>
  <c r="L714" i="5"/>
  <c r="L716" i="5"/>
  <c r="L715" i="5"/>
  <c r="L712" i="5"/>
  <c r="L709" i="5"/>
  <c r="L708" i="5"/>
  <c r="L707" i="5"/>
  <c r="L706" i="5"/>
  <c r="L705" i="5"/>
  <c r="L704" i="5"/>
  <c r="G703" i="5"/>
  <c r="J703" i="5" s="1"/>
  <c r="L703" i="5" s="1"/>
  <c r="G702" i="5"/>
  <c r="J702" i="5" s="1"/>
  <c r="L702" i="5" s="1"/>
  <c r="H691" i="5"/>
  <c r="K691" i="5" s="1"/>
  <c r="H692" i="5"/>
  <c r="K692" i="5" s="1"/>
  <c r="H693" i="5"/>
  <c r="K693" i="5" s="1"/>
  <c r="H694" i="5"/>
  <c r="K694" i="5" s="1"/>
  <c r="H695" i="5"/>
  <c r="K695" i="5" s="1"/>
  <c r="H696" i="5"/>
  <c r="K696" i="5" s="1"/>
  <c r="H697" i="5"/>
  <c r="K697" i="5" s="1"/>
  <c r="H698" i="5"/>
  <c r="K698" i="5" s="1"/>
  <c r="H699" i="5"/>
  <c r="K699" i="5" s="1"/>
  <c r="H690" i="5"/>
  <c r="K690" i="5" s="1"/>
  <c r="G691" i="5"/>
  <c r="J691" i="5" s="1"/>
  <c r="G692" i="5"/>
  <c r="J692" i="5" s="1"/>
  <c r="G693" i="5"/>
  <c r="J693" i="5" s="1"/>
  <c r="G694" i="5"/>
  <c r="J694" i="5" s="1"/>
  <c r="G695" i="5"/>
  <c r="J695" i="5" s="1"/>
  <c r="G696" i="5"/>
  <c r="J696" i="5" s="1"/>
  <c r="G697" i="5"/>
  <c r="J697" i="5" s="1"/>
  <c r="G698" i="5"/>
  <c r="J698" i="5" s="1"/>
  <c r="G699" i="5"/>
  <c r="J699" i="5" s="1"/>
  <c r="G700" i="5"/>
  <c r="J700" i="5" s="1"/>
  <c r="L700" i="5" s="1"/>
  <c r="G701" i="5"/>
  <c r="J701" i="5" s="1"/>
  <c r="L701" i="5" s="1"/>
  <c r="G690" i="5"/>
  <c r="J690" i="5" s="1"/>
  <c r="G685" i="5"/>
  <c r="J685" i="5" s="1"/>
  <c r="H685" i="5"/>
  <c r="K685" i="5" s="1"/>
  <c r="G686" i="5"/>
  <c r="J686" i="5" s="1"/>
  <c r="H686" i="5"/>
  <c r="K686" i="5" s="1"/>
  <c r="G687" i="5"/>
  <c r="J687" i="5" s="1"/>
  <c r="H687" i="5"/>
  <c r="K687" i="5" s="1"/>
  <c r="H676" i="5"/>
  <c r="K676" i="5" s="1"/>
  <c r="H677" i="5"/>
  <c r="K677" i="5" s="1"/>
  <c r="H678" i="5"/>
  <c r="K678" i="5" s="1"/>
  <c r="H679" i="5"/>
  <c r="K679" i="5" s="1"/>
  <c r="H680" i="5"/>
  <c r="K680" i="5" s="1"/>
  <c r="H681" i="5"/>
  <c r="K681" i="5" s="1"/>
  <c r="H682" i="5"/>
  <c r="K682" i="5" s="1"/>
  <c r="H683" i="5"/>
  <c r="K683" i="5" s="1"/>
  <c r="H684" i="5"/>
  <c r="K684" i="5" s="1"/>
  <c r="H673" i="5"/>
  <c r="K673" i="5" s="1"/>
  <c r="G676" i="5"/>
  <c r="J676" i="5" s="1"/>
  <c r="G677" i="5"/>
  <c r="J677" i="5" s="1"/>
  <c r="G678" i="5"/>
  <c r="J678" i="5" s="1"/>
  <c r="G679" i="5"/>
  <c r="J679" i="5" s="1"/>
  <c r="G680" i="5"/>
  <c r="J680" i="5" s="1"/>
  <c r="G681" i="5"/>
  <c r="J681" i="5" s="1"/>
  <c r="G682" i="5"/>
  <c r="J682" i="5" s="1"/>
  <c r="G683" i="5"/>
  <c r="J683" i="5" s="1"/>
  <c r="G684" i="5"/>
  <c r="J684" i="5" s="1"/>
  <c r="G673" i="5"/>
  <c r="J673" i="5" s="1"/>
  <c r="K689" i="5" l="1"/>
  <c r="D51" i="32" s="1"/>
  <c r="L690" i="5"/>
  <c r="L699" i="5"/>
  <c r="J689" i="5"/>
  <c r="C51" i="32" s="1"/>
  <c r="L696" i="5"/>
  <c r="L692" i="5"/>
  <c r="L691" i="5"/>
  <c r="L695" i="5"/>
  <c r="L698" i="5"/>
  <c r="L694" i="5"/>
  <c r="L697" i="5"/>
  <c r="L693" i="5"/>
  <c r="L680" i="5"/>
  <c r="L681" i="5"/>
  <c r="L676" i="5"/>
  <c r="L677" i="5"/>
  <c r="L679" i="5"/>
  <c r="L673" i="5"/>
  <c r="L678" i="5"/>
  <c r="L687" i="5"/>
  <c r="L686" i="5"/>
  <c r="L685" i="5"/>
  <c r="L684" i="5"/>
  <c r="L683" i="5"/>
  <c r="L682" i="5"/>
  <c r="L689" i="5" l="1"/>
  <c r="E51" i="32"/>
  <c r="H675" i="5" l="1"/>
  <c r="K675" i="5" s="1"/>
  <c r="G675" i="5"/>
  <c r="J675" i="5" s="1"/>
  <c r="G674" i="5"/>
  <c r="J674" i="5" s="1"/>
  <c r="H674" i="5"/>
  <c r="K674" i="5" s="1"/>
  <c r="D61" i="32"/>
  <c r="J835" i="5"/>
  <c r="C61" i="32" s="1"/>
  <c r="E61" i="32" l="1"/>
  <c r="K672" i="5"/>
  <c r="D49" i="32" s="1"/>
  <c r="L675" i="5"/>
  <c r="L674" i="5"/>
  <c r="J672" i="5"/>
  <c r="C49" i="32" s="1"/>
  <c r="G559" i="5"/>
  <c r="G560" i="5"/>
  <c r="G561" i="5"/>
  <c r="G562" i="5"/>
  <c r="G563" i="5"/>
  <c r="G564" i="5"/>
  <c r="G565" i="5"/>
  <c r="G566" i="5"/>
  <c r="G567" i="5"/>
  <c r="G568" i="5"/>
  <c r="G569" i="5"/>
  <c r="G570" i="5"/>
  <c r="G571" i="5"/>
  <c r="G572" i="5"/>
  <c r="G573" i="5"/>
  <c r="G574" i="5"/>
  <c r="G543" i="5"/>
  <c r="G544" i="5"/>
  <c r="G545" i="5"/>
  <c r="G546" i="5"/>
  <c r="G547" i="5"/>
  <c r="G548" i="5"/>
  <c r="G549" i="5"/>
  <c r="G550" i="5"/>
  <c r="G551" i="5"/>
  <c r="G552" i="5"/>
  <c r="G553" i="5"/>
  <c r="G554" i="5"/>
  <c r="G555" i="5"/>
  <c r="G556" i="5"/>
  <c r="G557" i="5"/>
  <c r="G558" i="5"/>
  <c r="E49" i="32" l="1"/>
  <c r="L672" i="5"/>
  <c r="H534" i="5"/>
  <c r="K534" i="5" s="1"/>
  <c r="H536" i="5"/>
  <c r="K536" i="5" s="1"/>
  <c r="H538" i="5"/>
  <c r="K538" i="5" s="1"/>
  <c r="H539" i="5"/>
  <c r="K539" i="5" s="1"/>
  <c r="H540" i="5"/>
  <c r="K540" i="5" s="1"/>
  <c r="H542" i="5"/>
  <c r="K542" i="5" s="1"/>
  <c r="H543" i="5"/>
  <c r="K543" i="5" s="1"/>
  <c r="H544" i="5"/>
  <c r="K544" i="5" s="1"/>
  <c r="H545" i="5"/>
  <c r="K545" i="5" s="1"/>
  <c r="H546" i="5"/>
  <c r="K546" i="5" s="1"/>
  <c r="H547" i="5"/>
  <c r="K547" i="5" s="1"/>
  <c r="H548" i="5"/>
  <c r="K548" i="5" s="1"/>
  <c r="H549" i="5"/>
  <c r="K549" i="5" s="1"/>
  <c r="H550" i="5"/>
  <c r="K550" i="5" s="1"/>
  <c r="H551" i="5"/>
  <c r="K551" i="5" s="1"/>
  <c r="H552" i="5"/>
  <c r="K552" i="5" s="1"/>
  <c r="H553" i="5"/>
  <c r="K553" i="5" s="1"/>
  <c r="H554" i="5"/>
  <c r="K554" i="5" s="1"/>
  <c r="H555" i="5"/>
  <c r="K555" i="5" s="1"/>
  <c r="H556" i="5"/>
  <c r="K556" i="5" s="1"/>
  <c r="H557" i="5"/>
  <c r="K557" i="5" s="1"/>
  <c r="H558" i="5"/>
  <c r="K558" i="5" s="1"/>
  <c r="H559" i="5"/>
  <c r="K559" i="5" s="1"/>
  <c r="H560" i="5"/>
  <c r="K560" i="5" s="1"/>
  <c r="H561" i="5"/>
  <c r="K561" i="5" s="1"/>
  <c r="H562" i="5"/>
  <c r="K562" i="5" s="1"/>
  <c r="H563" i="5"/>
  <c r="K563" i="5" s="1"/>
  <c r="H564" i="5"/>
  <c r="K564" i="5" s="1"/>
  <c r="H565" i="5"/>
  <c r="K565" i="5" s="1"/>
  <c r="H566" i="5"/>
  <c r="K566" i="5" s="1"/>
  <c r="H567" i="5"/>
  <c r="K567" i="5" s="1"/>
  <c r="H568" i="5"/>
  <c r="K568" i="5" s="1"/>
  <c r="H569" i="5"/>
  <c r="K569" i="5" s="1"/>
  <c r="H570" i="5"/>
  <c r="K570" i="5" s="1"/>
  <c r="H571" i="5"/>
  <c r="K571" i="5" s="1"/>
  <c r="H572" i="5"/>
  <c r="K572" i="5" s="1"/>
  <c r="H573" i="5"/>
  <c r="K573" i="5" s="1"/>
  <c r="H574" i="5"/>
  <c r="K574" i="5" s="1"/>
  <c r="H575" i="5"/>
  <c r="K575" i="5" s="1"/>
  <c r="H576" i="5"/>
  <c r="K576" i="5" s="1"/>
  <c r="H577" i="5"/>
  <c r="K577" i="5" s="1"/>
  <c r="H579" i="5"/>
  <c r="K579" i="5" s="1"/>
  <c r="H580" i="5"/>
  <c r="K580" i="5" s="1"/>
  <c r="H581" i="5"/>
  <c r="K581" i="5" s="1"/>
  <c r="H583" i="5"/>
  <c r="K583" i="5" s="1"/>
  <c r="H584" i="5"/>
  <c r="K584" i="5" s="1"/>
  <c r="H585" i="5"/>
  <c r="K585" i="5" s="1"/>
  <c r="H586" i="5"/>
  <c r="K586" i="5" s="1"/>
  <c r="H587" i="5"/>
  <c r="K587" i="5" s="1"/>
  <c r="H588" i="5"/>
  <c r="K588" i="5" s="1"/>
  <c r="H589" i="5"/>
  <c r="K589" i="5" s="1"/>
  <c r="H590" i="5"/>
  <c r="K590" i="5" s="1"/>
  <c r="H591" i="5"/>
  <c r="K591" i="5" s="1"/>
  <c r="H592" i="5"/>
  <c r="K592" i="5" s="1"/>
  <c r="H593" i="5"/>
  <c r="K593" i="5" s="1"/>
  <c r="H594" i="5"/>
  <c r="K594" i="5" s="1"/>
  <c r="H595" i="5"/>
  <c r="K595" i="5" s="1"/>
  <c r="H596" i="5"/>
  <c r="K596" i="5" s="1"/>
  <c r="H597" i="5"/>
  <c r="K597" i="5" s="1"/>
  <c r="H598" i="5"/>
  <c r="K598" i="5" s="1"/>
  <c r="H599" i="5"/>
  <c r="K599" i="5" s="1"/>
  <c r="H600" i="5"/>
  <c r="K600" i="5" s="1"/>
  <c r="H601" i="5"/>
  <c r="K601" i="5" s="1"/>
  <c r="H602" i="5"/>
  <c r="K602" i="5" s="1"/>
  <c r="H603" i="5"/>
  <c r="K603" i="5" s="1"/>
  <c r="H604" i="5"/>
  <c r="K604" i="5" s="1"/>
  <c r="H605" i="5"/>
  <c r="K605" i="5" s="1"/>
  <c r="H606" i="5"/>
  <c r="K606" i="5" s="1"/>
  <c r="H607" i="5"/>
  <c r="K607" i="5" s="1"/>
  <c r="H608" i="5"/>
  <c r="K608" i="5" s="1"/>
  <c r="H609" i="5"/>
  <c r="K609" i="5" s="1"/>
  <c r="H610" i="5"/>
  <c r="K610" i="5" s="1"/>
  <c r="H611" i="5"/>
  <c r="K611" i="5" s="1"/>
  <c r="H613" i="5"/>
  <c r="K613" i="5" s="1"/>
  <c r="H614" i="5"/>
  <c r="K614" i="5" s="1"/>
  <c r="H615" i="5"/>
  <c r="K615" i="5" s="1"/>
  <c r="H616" i="5"/>
  <c r="K616" i="5" s="1"/>
  <c r="H617" i="5"/>
  <c r="K617" i="5" s="1"/>
  <c r="H618" i="5"/>
  <c r="K618" i="5" s="1"/>
  <c r="H619" i="5"/>
  <c r="K619" i="5" s="1"/>
  <c r="H620" i="5"/>
  <c r="K620" i="5" s="1"/>
  <c r="H621" i="5"/>
  <c r="K621" i="5" s="1"/>
  <c r="H622" i="5"/>
  <c r="K622" i="5" s="1"/>
  <c r="H623" i="5"/>
  <c r="K623" i="5" s="1"/>
  <c r="H624" i="5"/>
  <c r="K624" i="5" s="1"/>
  <c r="H625" i="5"/>
  <c r="K625" i="5" s="1"/>
  <c r="H626" i="5"/>
  <c r="K626" i="5" s="1"/>
  <c r="H627" i="5"/>
  <c r="K627" i="5" s="1"/>
  <c r="H628" i="5"/>
  <c r="K628" i="5" s="1"/>
  <c r="H629" i="5"/>
  <c r="K629" i="5" s="1"/>
  <c r="H630" i="5"/>
  <c r="K630" i="5" s="1"/>
  <c r="H631" i="5"/>
  <c r="K631" i="5" s="1"/>
  <c r="H632" i="5"/>
  <c r="K632" i="5" s="1"/>
  <c r="H633" i="5"/>
  <c r="K633" i="5" s="1"/>
  <c r="H634" i="5"/>
  <c r="K634" i="5" s="1"/>
  <c r="H635" i="5"/>
  <c r="K635" i="5" s="1"/>
  <c r="H636" i="5"/>
  <c r="K636" i="5" s="1"/>
  <c r="H637" i="5"/>
  <c r="K637" i="5" s="1"/>
  <c r="H638" i="5"/>
  <c r="K638" i="5" s="1"/>
  <c r="H639" i="5"/>
  <c r="K639" i="5" s="1"/>
  <c r="H640" i="5"/>
  <c r="K640" i="5" s="1"/>
  <c r="H641" i="5"/>
  <c r="K641" i="5" s="1"/>
  <c r="H642" i="5"/>
  <c r="K642" i="5" s="1"/>
  <c r="H643" i="5"/>
  <c r="K643" i="5" s="1"/>
  <c r="H644" i="5"/>
  <c r="K644" i="5" s="1"/>
  <c r="H645" i="5"/>
  <c r="K645" i="5" s="1"/>
  <c r="H646" i="5"/>
  <c r="K646" i="5" s="1"/>
  <c r="H647" i="5"/>
  <c r="K647" i="5" s="1"/>
  <c r="H649" i="5"/>
  <c r="K649" i="5" s="1"/>
  <c r="H650" i="5"/>
  <c r="K650" i="5" s="1"/>
  <c r="H651" i="5"/>
  <c r="K651" i="5" s="1"/>
  <c r="H652" i="5"/>
  <c r="K652" i="5" s="1"/>
  <c r="H653" i="5"/>
  <c r="K653" i="5" s="1"/>
  <c r="H654" i="5"/>
  <c r="K654" i="5" s="1"/>
  <c r="H655" i="5"/>
  <c r="K655" i="5" s="1"/>
  <c r="H656" i="5"/>
  <c r="K656" i="5" s="1"/>
  <c r="H657" i="5"/>
  <c r="K657" i="5" s="1"/>
  <c r="H658" i="5"/>
  <c r="K658" i="5" s="1"/>
  <c r="H659" i="5"/>
  <c r="K659" i="5" s="1"/>
  <c r="H660" i="5"/>
  <c r="K660" i="5" s="1"/>
  <c r="H661" i="5"/>
  <c r="K661" i="5" s="1"/>
  <c r="H662" i="5"/>
  <c r="K662" i="5" s="1"/>
  <c r="H663" i="5"/>
  <c r="K663" i="5" s="1"/>
  <c r="H664" i="5"/>
  <c r="K664" i="5" s="1"/>
  <c r="H665" i="5"/>
  <c r="K665" i="5" s="1"/>
  <c r="H666" i="5"/>
  <c r="K666" i="5" s="1"/>
  <c r="H668" i="5"/>
  <c r="K668" i="5" s="1"/>
  <c r="H669" i="5"/>
  <c r="K669" i="5" s="1"/>
  <c r="H670" i="5"/>
  <c r="K670" i="5" s="1"/>
  <c r="H533" i="5"/>
  <c r="K533" i="5" s="1"/>
  <c r="G534" i="5"/>
  <c r="J534" i="5" s="1"/>
  <c r="G536" i="5"/>
  <c r="J536" i="5" s="1"/>
  <c r="G538" i="5"/>
  <c r="J538" i="5" s="1"/>
  <c r="G539" i="5"/>
  <c r="J539" i="5" s="1"/>
  <c r="G540" i="5"/>
  <c r="J540" i="5" s="1"/>
  <c r="G542" i="5"/>
  <c r="J542" i="5" s="1"/>
  <c r="J543" i="5"/>
  <c r="J544" i="5"/>
  <c r="J545" i="5"/>
  <c r="J546" i="5"/>
  <c r="J547" i="5"/>
  <c r="J548" i="5"/>
  <c r="J549" i="5"/>
  <c r="J550" i="5"/>
  <c r="J551" i="5"/>
  <c r="J552" i="5"/>
  <c r="J553" i="5"/>
  <c r="J554" i="5"/>
  <c r="J555" i="5"/>
  <c r="J556" i="5"/>
  <c r="J557" i="5"/>
  <c r="J558" i="5"/>
  <c r="J559" i="5"/>
  <c r="J560" i="5"/>
  <c r="J561" i="5"/>
  <c r="J562" i="5"/>
  <c r="J563" i="5"/>
  <c r="J564" i="5"/>
  <c r="J565" i="5"/>
  <c r="J566" i="5"/>
  <c r="J567" i="5"/>
  <c r="J568" i="5"/>
  <c r="J569" i="5"/>
  <c r="J570" i="5"/>
  <c r="J571" i="5"/>
  <c r="J572" i="5"/>
  <c r="J573" i="5"/>
  <c r="J574" i="5"/>
  <c r="G575" i="5"/>
  <c r="J575" i="5" s="1"/>
  <c r="G576" i="5"/>
  <c r="J576" i="5" s="1"/>
  <c r="G577" i="5"/>
  <c r="J577" i="5" s="1"/>
  <c r="G579" i="5"/>
  <c r="J579" i="5" s="1"/>
  <c r="G580" i="5"/>
  <c r="J580" i="5" s="1"/>
  <c r="G581" i="5"/>
  <c r="J581" i="5" s="1"/>
  <c r="G583" i="5"/>
  <c r="J583" i="5" s="1"/>
  <c r="G584" i="5"/>
  <c r="J584" i="5" s="1"/>
  <c r="G585" i="5"/>
  <c r="J585" i="5" s="1"/>
  <c r="G586" i="5"/>
  <c r="J586" i="5" s="1"/>
  <c r="G587" i="5"/>
  <c r="J587" i="5" s="1"/>
  <c r="G588" i="5"/>
  <c r="J588" i="5" s="1"/>
  <c r="G589" i="5"/>
  <c r="J589" i="5" s="1"/>
  <c r="G590" i="5"/>
  <c r="J590" i="5" s="1"/>
  <c r="G591" i="5"/>
  <c r="J591" i="5" s="1"/>
  <c r="G592" i="5"/>
  <c r="J592" i="5" s="1"/>
  <c r="G593" i="5"/>
  <c r="J593" i="5" s="1"/>
  <c r="G594" i="5"/>
  <c r="J594" i="5" s="1"/>
  <c r="G595" i="5"/>
  <c r="J595" i="5" s="1"/>
  <c r="G596" i="5"/>
  <c r="J596" i="5" s="1"/>
  <c r="G597" i="5"/>
  <c r="J597" i="5" s="1"/>
  <c r="G598" i="5"/>
  <c r="J598" i="5" s="1"/>
  <c r="G599" i="5"/>
  <c r="J599" i="5" s="1"/>
  <c r="G600" i="5"/>
  <c r="J600" i="5" s="1"/>
  <c r="G601" i="5"/>
  <c r="J601" i="5" s="1"/>
  <c r="G602" i="5"/>
  <c r="J602" i="5" s="1"/>
  <c r="G603" i="5"/>
  <c r="J603" i="5" s="1"/>
  <c r="G604" i="5"/>
  <c r="J604" i="5" s="1"/>
  <c r="G605" i="5"/>
  <c r="J605" i="5" s="1"/>
  <c r="G606" i="5"/>
  <c r="J606" i="5" s="1"/>
  <c r="G607" i="5"/>
  <c r="J607" i="5" s="1"/>
  <c r="G608" i="5"/>
  <c r="J608" i="5" s="1"/>
  <c r="G609" i="5"/>
  <c r="J609" i="5" s="1"/>
  <c r="G610" i="5"/>
  <c r="J610" i="5" s="1"/>
  <c r="G611" i="5"/>
  <c r="J611" i="5" s="1"/>
  <c r="G613" i="5"/>
  <c r="J613" i="5" s="1"/>
  <c r="G614" i="5"/>
  <c r="J614" i="5" s="1"/>
  <c r="G615" i="5"/>
  <c r="J615" i="5" s="1"/>
  <c r="G616" i="5"/>
  <c r="J616" i="5" s="1"/>
  <c r="G617" i="5"/>
  <c r="J617" i="5" s="1"/>
  <c r="G618" i="5"/>
  <c r="J618" i="5" s="1"/>
  <c r="G619" i="5"/>
  <c r="J619" i="5" s="1"/>
  <c r="G620" i="5"/>
  <c r="J620" i="5" s="1"/>
  <c r="G621" i="5"/>
  <c r="J621" i="5" s="1"/>
  <c r="G622" i="5"/>
  <c r="J622" i="5" s="1"/>
  <c r="G623" i="5"/>
  <c r="J623" i="5" s="1"/>
  <c r="G624" i="5"/>
  <c r="J624" i="5" s="1"/>
  <c r="G625" i="5"/>
  <c r="J625" i="5" s="1"/>
  <c r="G626" i="5"/>
  <c r="J626" i="5" s="1"/>
  <c r="G627" i="5"/>
  <c r="J627" i="5" s="1"/>
  <c r="G628" i="5"/>
  <c r="J628" i="5" s="1"/>
  <c r="G629" i="5"/>
  <c r="J629" i="5" s="1"/>
  <c r="G630" i="5"/>
  <c r="J630" i="5" s="1"/>
  <c r="G631" i="5"/>
  <c r="J631" i="5" s="1"/>
  <c r="G632" i="5"/>
  <c r="J632" i="5" s="1"/>
  <c r="G633" i="5"/>
  <c r="J633" i="5" s="1"/>
  <c r="G634" i="5"/>
  <c r="J634" i="5" s="1"/>
  <c r="G635" i="5"/>
  <c r="J635" i="5" s="1"/>
  <c r="G636" i="5"/>
  <c r="J636" i="5" s="1"/>
  <c r="G637" i="5"/>
  <c r="J637" i="5" s="1"/>
  <c r="G638" i="5"/>
  <c r="J638" i="5" s="1"/>
  <c r="G639" i="5"/>
  <c r="J639" i="5" s="1"/>
  <c r="G640" i="5"/>
  <c r="J640" i="5" s="1"/>
  <c r="G641" i="5"/>
  <c r="J641" i="5" s="1"/>
  <c r="G642" i="5"/>
  <c r="J642" i="5" s="1"/>
  <c r="G643" i="5"/>
  <c r="J643" i="5" s="1"/>
  <c r="G644" i="5"/>
  <c r="J644" i="5" s="1"/>
  <c r="G645" i="5"/>
  <c r="J645" i="5" s="1"/>
  <c r="G646" i="5"/>
  <c r="J646" i="5" s="1"/>
  <c r="G647" i="5"/>
  <c r="J647" i="5" s="1"/>
  <c r="G649" i="5"/>
  <c r="J649" i="5" s="1"/>
  <c r="G650" i="5"/>
  <c r="J650" i="5" s="1"/>
  <c r="G651" i="5"/>
  <c r="J651" i="5" s="1"/>
  <c r="G652" i="5"/>
  <c r="J652" i="5" s="1"/>
  <c r="G653" i="5"/>
  <c r="J653" i="5" s="1"/>
  <c r="G654" i="5"/>
  <c r="J654" i="5" s="1"/>
  <c r="G655" i="5"/>
  <c r="J655" i="5" s="1"/>
  <c r="G656" i="5"/>
  <c r="J656" i="5" s="1"/>
  <c r="L656" i="5" s="1"/>
  <c r="G657" i="5"/>
  <c r="J657" i="5" s="1"/>
  <c r="G658" i="5"/>
  <c r="J658" i="5" s="1"/>
  <c r="G659" i="5"/>
  <c r="J659" i="5" s="1"/>
  <c r="G660" i="5"/>
  <c r="J660" i="5" s="1"/>
  <c r="L660" i="5" s="1"/>
  <c r="G661" i="5"/>
  <c r="J661" i="5" s="1"/>
  <c r="G662" i="5"/>
  <c r="J662" i="5" s="1"/>
  <c r="G663" i="5"/>
  <c r="J663" i="5" s="1"/>
  <c r="G664" i="5"/>
  <c r="J664" i="5" s="1"/>
  <c r="L664" i="5" s="1"/>
  <c r="G665" i="5"/>
  <c r="J665" i="5" s="1"/>
  <c r="G666" i="5"/>
  <c r="J666" i="5" s="1"/>
  <c r="G668" i="5"/>
  <c r="J668" i="5" s="1"/>
  <c r="G669" i="5"/>
  <c r="J669" i="5" s="1"/>
  <c r="G670" i="5"/>
  <c r="J670" i="5" s="1"/>
  <c r="G533" i="5"/>
  <c r="J533" i="5" s="1"/>
  <c r="L669" i="5" l="1"/>
  <c r="L663" i="5"/>
  <c r="L659" i="5"/>
  <c r="L651" i="5"/>
  <c r="L655" i="5"/>
  <c r="L614" i="5"/>
  <c r="L666" i="5"/>
  <c r="L662" i="5"/>
  <c r="L658" i="5"/>
  <c r="L650" i="5"/>
  <c r="L638" i="5"/>
  <c r="L622" i="5"/>
  <c r="L657" i="5"/>
  <c r="L653" i="5"/>
  <c r="L649" i="5"/>
  <c r="L661" i="5"/>
  <c r="L628" i="5"/>
  <c r="L665" i="5"/>
  <c r="L654" i="5"/>
  <c r="L652" i="5"/>
  <c r="L636" i="5"/>
  <c r="L668" i="5"/>
  <c r="L670" i="5"/>
  <c r="L642" i="5"/>
  <c r="L626" i="5"/>
  <c r="L637" i="5"/>
  <c r="L643" i="5"/>
  <c r="L639" i="5"/>
  <c r="L635" i="5"/>
  <c r="L631" i="5"/>
  <c r="L627" i="5"/>
  <c r="L623" i="5"/>
  <c r="L619" i="5"/>
  <c r="L615" i="5"/>
  <c r="L630" i="5"/>
  <c r="L618" i="5"/>
  <c r="L645" i="5"/>
  <c r="L641" i="5"/>
  <c r="L633" i="5"/>
  <c r="L629" i="5"/>
  <c r="L625" i="5"/>
  <c r="L621" i="5"/>
  <c r="L617" i="5"/>
  <c r="L613" i="5"/>
  <c r="L646" i="5"/>
  <c r="L634" i="5"/>
  <c r="L644" i="5"/>
  <c r="L640" i="5"/>
  <c r="L632" i="5"/>
  <c r="L624" i="5"/>
  <c r="L620" i="5"/>
  <c r="L616" i="5"/>
  <c r="L647" i="5"/>
  <c r="L611" i="5"/>
  <c r="L607" i="5"/>
  <c r="L599" i="5"/>
  <c r="L608" i="5"/>
  <c r="L606" i="5"/>
  <c r="L602" i="5"/>
  <c r="L603" i="5"/>
  <c r="L605" i="5"/>
  <c r="L601" i="5"/>
  <c r="L610" i="5"/>
  <c r="L604" i="5"/>
  <c r="L600" i="5"/>
  <c r="L609" i="5"/>
  <c r="L598" i="5"/>
  <c r="L596" i="5"/>
  <c r="L594" i="5"/>
  <c r="L592" i="5"/>
  <c r="L588" i="5"/>
  <c r="L584" i="5"/>
  <c r="L591" i="5"/>
  <c r="L587" i="5"/>
  <c r="L583" i="5"/>
  <c r="L597" i="5"/>
  <c r="L595" i="5"/>
  <c r="L593" i="5"/>
  <c r="L590" i="5"/>
  <c r="L586" i="5"/>
  <c r="L589" i="5"/>
  <c r="L585" i="5"/>
  <c r="L580" i="5"/>
  <c r="L563" i="5"/>
  <c r="L569" i="5"/>
  <c r="L574" i="5"/>
  <c r="L566" i="5"/>
  <c r="L562" i="5"/>
  <c r="L558" i="5"/>
  <c r="L554" i="5"/>
  <c r="L567" i="5"/>
  <c r="L559" i="5"/>
  <c r="L572" i="5"/>
  <c r="L577" i="5"/>
  <c r="L573" i="5"/>
  <c r="L565" i="5"/>
  <c r="L561" i="5"/>
  <c r="L557" i="5"/>
  <c r="L553" i="5"/>
  <c r="L570" i="5"/>
  <c r="L575" i="5"/>
  <c r="L555" i="5"/>
  <c r="L579" i="5"/>
  <c r="L571" i="5"/>
  <c r="L581" i="5"/>
  <c r="L576" i="5"/>
  <c r="L568" i="5"/>
  <c r="L564" i="5"/>
  <c r="L560" i="5"/>
  <c r="L556" i="5"/>
  <c r="L552" i="5"/>
  <c r="L551" i="5"/>
  <c r="L550" i="5"/>
  <c r="L549" i="5"/>
  <c r="L548" i="5"/>
  <c r="L546" i="5"/>
  <c r="L547" i="5"/>
  <c r="L544" i="5"/>
  <c r="L545" i="5"/>
  <c r="L543" i="5"/>
  <c r="L542" i="5"/>
  <c r="L540" i="5"/>
  <c r="L539" i="5"/>
  <c r="L538" i="5"/>
  <c r="L536" i="5"/>
  <c r="L534" i="5"/>
  <c r="L533" i="5"/>
  <c r="K531" i="5"/>
  <c r="D47" i="32" s="1"/>
  <c r="J531" i="5"/>
  <c r="C47" i="32" s="1"/>
  <c r="G455" i="5"/>
  <c r="J455" i="5" s="1"/>
  <c r="H455" i="5"/>
  <c r="K455" i="5" s="1"/>
  <c r="G456" i="5"/>
  <c r="J456" i="5" s="1"/>
  <c r="H456" i="5"/>
  <c r="K456" i="5" s="1"/>
  <c r="G457" i="5"/>
  <c r="J457" i="5" s="1"/>
  <c r="H457" i="5"/>
  <c r="K457" i="5" s="1"/>
  <c r="G458" i="5"/>
  <c r="J458" i="5" s="1"/>
  <c r="H458" i="5"/>
  <c r="K458" i="5" s="1"/>
  <c r="G459" i="5"/>
  <c r="J459" i="5" s="1"/>
  <c r="H459" i="5"/>
  <c r="K459" i="5" s="1"/>
  <c r="G460" i="5"/>
  <c r="J460" i="5" s="1"/>
  <c r="H460" i="5"/>
  <c r="K460" i="5" s="1"/>
  <c r="G461" i="5"/>
  <c r="J461" i="5" s="1"/>
  <c r="H461" i="5"/>
  <c r="K461" i="5" s="1"/>
  <c r="G462" i="5"/>
  <c r="J462" i="5" s="1"/>
  <c r="H462" i="5"/>
  <c r="K462" i="5" s="1"/>
  <c r="G463" i="5"/>
  <c r="J463" i="5" s="1"/>
  <c r="H463" i="5"/>
  <c r="K463" i="5" s="1"/>
  <c r="G464" i="5"/>
  <c r="J464" i="5" s="1"/>
  <c r="H464" i="5"/>
  <c r="K464" i="5" s="1"/>
  <c r="G465" i="5"/>
  <c r="J465" i="5" s="1"/>
  <c r="H465" i="5"/>
  <c r="K465" i="5" s="1"/>
  <c r="G466" i="5"/>
  <c r="J466" i="5" s="1"/>
  <c r="H466" i="5"/>
  <c r="K466" i="5" s="1"/>
  <c r="G467" i="5"/>
  <c r="J467" i="5" s="1"/>
  <c r="H467" i="5"/>
  <c r="K467" i="5" s="1"/>
  <c r="G468" i="5"/>
  <c r="J468" i="5" s="1"/>
  <c r="H468" i="5"/>
  <c r="K468" i="5" s="1"/>
  <c r="G469" i="5"/>
  <c r="J469" i="5" s="1"/>
  <c r="H469" i="5"/>
  <c r="K469" i="5" s="1"/>
  <c r="G470" i="5"/>
  <c r="J470" i="5" s="1"/>
  <c r="H470" i="5"/>
  <c r="K470" i="5" s="1"/>
  <c r="G471" i="5"/>
  <c r="J471" i="5" s="1"/>
  <c r="H471" i="5"/>
  <c r="K471" i="5" s="1"/>
  <c r="G472" i="5"/>
  <c r="J472" i="5" s="1"/>
  <c r="H472" i="5"/>
  <c r="K472" i="5" s="1"/>
  <c r="G473" i="5"/>
  <c r="J473" i="5" s="1"/>
  <c r="H473" i="5"/>
  <c r="K473" i="5" s="1"/>
  <c r="G475" i="5"/>
  <c r="J475" i="5" s="1"/>
  <c r="H475" i="5"/>
  <c r="K475" i="5" s="1"/>
  <c r="E47" i="32" l="1"/>
  <c r="L531" i="5"/>
  <c r="L461" i="5"/>
  <c r="L475" i="5"/>
  <c r="L472" i="5"/>
  <c r="L471" i="5"/>
  <c r="L470" i="5"/>
  <c r="L468" i="5"/>
  <c r="L467" i="5"/>
  <c r="L466" i="5"/>
  <c r="L465" i="5"/>
  <c r="L464" i="5"/>
  <c r="L463" i="5"/>
  <c r="L460" i="5"/>
  <c r="L459" i="5"/>
  <c r="L457" i="5"/>
  <c r="L456" i="5"/>
  <c r="L455" i="5"/>
  <c r="L473" i="5"/>
  <c r="L469" i="5"/>
  <c r="L462" i="5"/>
  <c r="L458" i="5"/>
  <c r="H454" i="5"/>
  <c r="K454" i="5" s="1"/>
  <c r="G454" i="5"/>
  <c r="J454" i="5" s="1"/>
  <c r="L454" i="5" l="1"/>
  <c r="G474" i="5" l="1"/>
  <c r="J474" i="5" s="1"/>
  <c r="J453" i="5" s="1"/>
  <c r="H474" i="5"/>
  <c r="K474" i="5" s="1"/>
  <c r="C24" i="30"/>
  <c r="C32" i="30" s="1"/>
  <c r="C29" i="30" s="1"/>
  <c r="C21" i="30"/>
  <c r="C15" i="30"/>
  <c r="C24" i="10"/>
  <c r="C21" i="10"/>
  <c r="F35" i="31"/>
  <c r="H36" i="31" s="1"/>
  <c r="F31" i="31"/>
  <c r="H32" i="31" s="1"/>
  <c r="H28" i="31"/>
  <c r="F27" i="31"/>
  <c r="F23" i="31"/>
  <c r="H24" i="31" s="1"/>
  <c r="F19" i="31"/>
  <c r="H20" i="31" s="1"/>
  <c r="F15" i="31"/>
  <c r="H16" i="31" s="1"/>
  <c r="H12" i="31"/>
  <c r="F11" i="31"/>
  <c r="H879" i="5"/>
  <c r="K879" i="5" s="1"/>
  <c r="G879" i="5"/>
  <c r="J879" i="5" s="1"/>
  <c r="J878" i="5" s="1"/>
  <c r="C71" i="32" s="1"/>
  <c r="K447" i="5"/>
  <c r="J447" i="5"/>
  <c r="H446" i="5"/>
  <c r="K446" i="5" s="1"/>
  <c r="G446" i="5"/>
  <c r="J446" i="5" s="1"/>
  <c r="H445" i="5"/>
  <c r="K445" i="5" s="1"/>
  <c r="G445" i="5"/>
  <c r="J445" i="5" s="1"/>
  <c r="H444" i="5"/>
  <c r="K444" i="5" s="1"/>
  <c r="G444" i="5"/>
  <c r="J444" i="5" s="1"/>
  <c r="H443" i="5"/>
  <c r="K443" i="5" s="1"/>
  <c r="G443" i="5"/>
  <c r="J443" i="5" s="1"/>
  <c r="H442" i="5"/>
  <c r="K442" i="5" s="1"/>
  <c r="G442" i="5"/>
  <c r="J442" i="5" s="1"/>
  <c r="H441" i="5"/>
  <c r="K441" i="5" s="1"/>
  <c r="G441" i="5"/>
  <c r="J441" i="5" s="1"/>
  <c r="H440" i="5"/>
  <c r="K440" i="5" s="1"/>
  <c r="G440" i="5"/>
  <c r="J440" i="5" s="1"/>
  <c r="H438" i="5"/>
  <c r="K438" i="5" s="1"/>
  <c r="G438" i="5"/>
  <c r="J438" i="5" s="1"/>
  <c r="H418" i="5"/>
  <c r="K418" i="5" s="1"/>
  <c r="G418" i="5"/>
  <c r="J418" i="5" s="1"/>
  <c r="H417" i="5"/>
  <c r="K417" i="5" s="1"/>
  <c r="G417" i="5"/>
  <c r="J417" i="5" s="1"/>
  <c r="H416" i="5"/>
  <c r="K416" i="5" s="1"/>
  <c r="G416" i="5"/>
  <c r="J416" i="5" s="1"/>
  <c r="H415" i="5"/>
  <c r="K415" i="5" s="1"/>
  <c r="G415" i="5"/>
  <c r="J415" i="5" s="1"/>
  <c r="H414" i="5"/>
  <c r="K414" i="5" s="1"/>
  <c r="G414" i="5"/>
  <c r="J414" i="5" s="1"/>
  <c r="H413" i="5"/>
  <c r="K413" i="5" s="1"/>
  <c r="G413" i="5"/>
  <c r="J413" i="5" s="1"/>
  <c r="H412" i="5"/>
  <c r="K412" i="5" s="1"/>
  <c r="G412" i="5"/>
  <c r="J412" i="5" s="1"/>
  <c r="H410" i="5"/>
  <c r="K410" i="5" s="1"/>
  <c r="G410" i="5"/>
  <c r="J410" i="5" s="1"/>
  <c r="H409" i="5"/>
  <c r="K409" i="5" s="1"/>
  <c r="G409" i="5"/>
  <c r="J409" i="5" s="1"/>
  <c r="H408" i="5"/>
  <c r="K408" i="5" s="1"/>
  <c r="G408" i="5"/>
  <c r="J408" i="5" s="1"/>
  <c r="H407" i="5"/>
  <c r="K407" i="5" s="1"/>
  <c r="G407" i="5"/>
  <c r="J407" i="5" s="1"/>
  <c r="H406" i="5"/>
  <c r="K406" i="5" s="1"/>
  <c r="G406" i="5"/>
  <c r="J406" i="5" s="1"/>
  <c r="H405" i="5"/>
  <c r="K405" i="5" s="1"/>
  <c r="G405" i="5"/>
  <c r="J405" i="5" s="1"/>
  <c r="H394" i="5"/>
  <c r="K394" i="5" s="1"/>
  <c r="G394" i="5"/>
  <c r="J394" i="5" s="1"/>
  <c r="H393" i="5"/>
  <c r="K393" i="5" s="1"/>
  <c r="G393" i="5"/>
  <c r="J393" i="5" s="1"/>
  <c r="H392" i="5"/>
  <c r="K392" i="5" s="1"/>
  <c r="G392" i="5"/>
  <c r="J392" i="5" s="1"/>
  <c r="H391" i="5"/>
  <c r="K391" i="5" s="1"/>
  <c r="G391" i="5"/>
  <c r="J391" i="5" s="1"/>
  <c r="H390" i="5"/>
  <c r="K390" i="5" s="1"/>
  <c r="G390" i="5"/>
  <c r="J390" i="5" s="1"/>
  <c r="H389" i="5"/>
  <c r="K389" i="5" s="1"/>
  <c r="G389" i="5"/>
  <c r="J389" i="5" s="1"/>
  <c r="H388" i="5"/>
  <c r="K388" i="5" s="1"/>
  <c r="G388" i="5"/>
  <c r="J388" i="5" s="1"/>
  <c r="H387" i="5"/>
  <c r="K387" i="5" s="1"/>
  <c r="G387" i="5"/>
  <c r="J387" i="5" s="1"/>
  <c r="H386" i="5"/>
  <c r="K386" i="5" s="1"/>
  <c r="G386" i="5"/>
  <c r="J386" i="5" s="1"/>
  <c r="H385" i="5"/>
  <c r="K385" i="5" s="1"/>
  <c r="G385" i="5"/>
  <c r="J385" i="5" s="1"/>
  <c r="H384" i="5"/>
  <c r="K384" i="5" s="1"/>
  <c r="G384" i="5"/>
  <c r="J384" i="5" s="1"/>
  <c r="H383" i="5"/>
  <c r="K383" i="5" s="1"/>
  <c r="G383" i="5"/>
  <c r="J383" i="5" s="1"/>
  <c r="H382" i="5"/>
  <c r="K382" i="5" s="1"/>
  <c r="G382" i="5"/>
  <c r="J382" i="5" s="1"/>
  <c r="H381" i="5"/>
  <c r="K381" i="5" s="1"/>
  <c r="G381" i="5"/>
  <c r="J381" i="5" s="1"/>
  <c r="H378" i="5"/>
  <c r="K378" i="5" s="1"/>
  <c r="G378" i="5"/>
  <c r="J378" i="5" s="1"/>
  <c r="H377" i="5"/>
  <c r="K377" i="5" s="1"/>
  <c r="G377" i="5"/>
  <c r="J377" i="5" s="1"/>
  <c r="H376" i="5"/>
  <c r="K376" i="5" s="1"/>
  <c r="G376" i="5"/>
  <c r="J376" i="5" s="1"/>
  <c r="H375" i="5"/>
  <c r="K375" i="5" s="1"/>
  <c r="G375" i="5"/>
  <c r="J375" i="5" s="1"/>
  <c r="H374" i="5"/>
  <c r="K374" i="5" s="1"/>
  <c r="G374" i="5"/>
  <c r="J374" i="5" s="1"/>
  <c r="H373" i="5"/>
  <c r="K373" i="5" s="1"/>
  <c r="G373" i="5"/>
  <c r="J373" i="5" s="1"/>
  <c r="H372" i="5"/>
  <c r="K372" i="5" s="1"/>
  <c r="G372" i="5"/>
  <c r="J372" i="5" s="1"/>
  <c r="H371" i="5"/>
  <c r="K371" i="5" s="1"/>
  <c r="G371" i="5"/>
  <c r="J371" i="5" s="1"/>
  <c r="H370" i="5"/>
  <c r="K370" i="5" s="1"/>
  <c r="G370" i="5"/>
  <c r="J370" i="5" s="1"/>
  <c r="H369" i="5"/>
  <c r="K369" i="5" s="1"/>
  <c r="H368" i="5"/>
  <c r="K368" i="5" s="1"/>
  <c r="G368" i="5"/>
  <c r="J368" i="5" s="1"/>
  <c r="H367" i="5"/>
  <c r="K367" i="5" s="1"/>
  <c r="G367" i="5"/>
  <c r="J367" i="5" s="1"/>
  <c r="G366" i="5"/>
  <c r="J366" i="5" s="1"/>
  <c r="H365" i="5"/>
  <c r="K365" i="5" s="1"/>
  <c r="G365" i="5"/>
  <c r="J365" i="5" s="1"/>
  <c r="H364" i="5"/>
  <c r="K364" i="5" s="1"/>
  <c r="G364" i="5"/>
  <c r="J364" i="5" s="1"/>
  <c r="H363" i="5"/>
  <c r="K363" i="5" s="1"/>
  <c r="G363" i="5"/>
  <c r="J363" i="5" s="1"/>
  <c r="H362" i="5"/>
  <c r="K362" i="5" s="1"/>
  <c r="G362" i="5"/>
  <c r="J362" i="5" s="1"/>
  <c r="H361" i="5"/>
  <c r="K361" i="5" s="1"/>
  <c r="G361" i="5"/>
  <c r="J361" i="5" s="1"/>
  <c r="H360" i="5"/>
  <c r="K360" i="5" s="1"/>
  <c r="G360" i="5"/>
  <c r="J360" i="5" s="1"/>
  <c r="H359" i="5"/>
  <c r="K359" i="5" s="1"/>
  <c r="G359" i="5"/>
  <c r="J359" i="5" s="1"/>
  <c r="H358" i="5"/>
  <c r="K358" i="5" s="1"/>
  <c r="G358" i="5"/>
  <c r="J358" i="5" s="1"/>
  <c r="H349" i="5"/>
  <c r="K349" i="5" s="1"/>
  <c r="G349" i="5"/>
  <c r="J349" i="5" s="1"/>
  <c r="H348" i="5"/>
  <c r="K348" i="5" s="1"/>
  <c r="G348" i="5"/>
  <c r="J348" i="5" s="1"/>
  <c r="H347" i="5"/>
  <c r="K347" i="5" s="1"/>
  <c r="G347" i="5"/>
  <c r="J347" i="5" s="1"/>
  <c r="H346" i="5"/>
  <c r="K346" i="5" s="1"/>
  <c r="G346" i="5"/>
  <c r="J346" i="5" s="1"/>
  <c r="H345" i="5"/>
  <c r="K345" i="5" s="1"/>
  <c r="G345" i="5"/>
  <c r="J345" i="5" s="1"/>
  <c r="H344" i="5"/>
  <c r="K344" i="5" s="1"/>
  <c r="G344" i="5"/>
  <c r="J344" i="5" s="1"/>
  <c r="H343" i="5"/>
  <c r="K343" i="5" s="1"/>
  <c r="G343" i="5"/>
  <c r="J343" i="5" s="1"/>
  <c r="H342" i="5"/>
  <c r="K342" i="5" s="1"/>
  <c r="G342" i="5"/>
  <c r="J342" i="5" s="1"/>
  <c r="H341" i="5"/>
  <c r="K341" i="5" s="1"/>
  <c r="G341" i="5"/>
  <c r="J341" i="5" s="1"/>
  <c r="H340" i="5"/>
  <c r="K340" i="5" s="1"/>
  <c r="H339" i="5"/>
  <c r="K339" i="5" s="1"/>
  <c r="G339" i="5"/>
  <c r="J339" i="5" s="1"/>
  <c r="H168" i="5"/>
  <c r="K168" i="5" s="1"/>
  <c r="G168" i="5"/>
  <c r="J168" i="5" s="1"/>
  <c r="H167" i="5"/>
  <c r="K167" i="5" s="1"/>
  <c r="G167" i="5"/>
  <c r="J167" i="5" s="1"/>
  <c r="H166" i="5"/>
  <c r="K166" i="5" s="1"/>
  <c r="G166" i="5"/>
  <c r="J166" i="5" s="1"/>
  <c r="H165" i="5"/>
  <c r="K165" i="5" s="1"/>
  <c r="G165" i="5"/>
  <c r="J165" i="5" s="1"/>
  <c r="H164" i="5"/>
  <c r="K164" i="5" s="1"/>
  <c r="G164" i="5"/>
  <c r="J164" i="5" s="1"/>
  <c r="H163" i="5"/>
  <c r="K163" i="5" s="1"/>
  <c r="G163" i="5"/>
  <c r="J163" i="5" s="1"/>
  <c r="H162" i="5"/>
  <c r="K162" i="5" s="1"/>
  <c r="G162" i="5"/>
  <c r="J162" i="5" s="1"/>
  <c r="H161" i="5"/>
  <c r="K161" i="5" s="1"/>
  <c r="G161" i="5"/>
  <c r="J161" i="5" s="1"/>
  <c r="H160" i="5"/>
  <c r="K160" i="5" s="1"/>
  <c r="G160" i="5"/>
  <c r="J160" i="5" s="1"/>
  <c r="H159" i="5"/>
  <c r="K159" i="5" s="1"/>
  <c r="G159" i="5"/>
  <c r="J159" i="5" s="1"/>
  <c r="H158" i="5"/>
  <c r="K158" i="5" s="1"/>
  <c r="G158" i="5"/>
  <c r="J158" i="5" s="1"/>
  <c r="H157" i="5"/>
  <c r="K157" i="5" s="1"/>
  <c r="G157" i="5"/>
  <c r="J157" i="5" s="1"/>
  <c r="H156" i="5"/>
  <c r="K156" i="5" s="1"/>
  <c r="G156" i="5"/>
  <c r="J156" i="5" s="1"/>
  <c r="H155" i="5"/>
  <c r="K155" i="5" s="1"/>
  <c r="G155" i="5"/>
  <c r="J155" i="5" s="1"/>
  <c r="H154" i="5"/>
  <c r="K154" i="5" s="1"/>
  <c r="G154" i="5"/>
  <c r="J154" i="5" s="1"/>
  <c r="H153" i="5"/>
  <c r="K153" i="5" s="1"/>
  <c r="G153" i="5"/>
  <c r="J153" i="5" s="1"/>
  <c r="H152" i="5"/>
  <c r="K152" i="5" s="1"/>
  <c r="G152" i="5"/>
  <c r="J152" i="5" s="1"/>
  <c r="H151" i="5"/>
  <c r="K151" i="5" s="1"/>
  <c r="G151" i="5"/>
  <c r="J151" i="5" s="1"/>
  <c r="H150" i="5"/>
  <c r="K150" i="5" s="1"/>
  <c r="G150" i="5"/>
  <c r="J150" i="5" s="1"/>
  <c r="H149" i="5"/>
  <c r="K149" i="5" s="1"/>
  <c r="G149" i="5"/>
  <c r="J149" i="5" s="1"/>
  <c r="H148" i="5"/>
  <c r="K148" i="5" s="1"/>
  <c r="G148" i="5"/>
  <c r="J148" i="5" s="1"/>
  <c r="H147" i="5"/>
  <c r="K147" i="5" s="1"/>
  <c r="G147" i="5"/>
  <c r="J147" i="5" s="1"/>
  <c r="H146" i="5"/>
  <c r="K146" i="5" s="1"/>
  <c r="G146" i="5"/>
  <c r="J146" i="5" s="1"/>
  <c r="H145" i="5"/>
  <c r="K145" i="5" s="1"/>
  <c r="G145" i="5"/>
  <c r="J145" i="5" s="1"/>
  <c r="G143" i="5"/>
  <c r="J143" i="5" s="1"/>
  <c r="H140" i="5"/>
  <c r="K140" i="5" s="1"/>
  <c r="G140" i="5"/>
  <c r="J140" i="5" s="1"/>
  <c r="H139" i="5"/>
  <c r="K139" i="5" s="1"/>
  <c r="G139" i="5"/>
  <c r="J139" i="5" s="1"/>
  <c r="H138" i="5"/>
  <c r="K138" i="5" s="1"/>
  <c r="G138" i="5"/>
  <c r="J138" i="5" s="1"/>
  <c r="H137" i="5"/>
  <c r="K137" i="5" s="1"/>
  <c r="G137" i="5"/>
  <c r="J137" i="5" s="1"/>
  <c r="H136" i="5"/>
  <c r="K136" i="5" s="1"/>
  <c r="G136" i="5"/>
  <c r="J136" i="5" s="1"/>
  <c r="H135" i="5"/>
  <c r="K135" i="5" s="1"/>
  <c r="G135" i="5"/>
  <c r="J135" i="5" s="1"/>
  <c r="H134" i="5"/>
  <c r="K134" i="5" s="1"/>
  <c r="G134" i="5"/>
  <c r="J134" i="5" s="1"/>
  <c r="H133" i="5"/>
  <c r="K133" i="5" s="1"/>
  <c r="G133" i="5"/>
  <c r="J133" i="5" s="1"/>
  <c r="H132" i="5"/>
  <c r="K132" i="5" s="1"/>
  <c r="G132" i="5"/>
  <c r="J132" i="5" s="1"/>
  <c r="H131" i="5"/>
  <c r="K131" i="5" s="1"/>
  <c r="G131" i="5"/>
  <c r="J131" i="5" s="1"/>
  <c r="H130" i="5"/>
  <c r="K130" i="5" s="1"/>
  <c r="G130" i="5"/>
  <c r="J130" i="5" s="1"/>
  <c r="H129" i="5"/>
  <c r="K129" i="5" s="1"/>
  <c r="G129" i="5"/>
  <c r="J129" i="5" s="1"/>
  <c r="H128" i="5"/>
  <c r="K128" i="5" s="1"/>
  <c r="G128" i="5"/>
  <c r="J128" i="5" s="1"/>
  <c r="H127" i="5"/>
  <c r="K127" i="5" s="1"/>
  <c r="G127" i="5"/>
  <c r="J127" i="5" s="1"/>
  <c r="H126" i="5"/>
  <c r="K126" i="5" s="1"/>
  <c r="G126" i="5"/>
  <c r="J126" i="5" s="1"/>
  <c r="H125" i="5"/>
  <c r="K125" i="5" s="1"/>
  <c r="G125" i="5"/>
  <c r="J125" i="5" s="1"/>
  <c r="H124" i="5"/>
  <c r="K124" i="5" s="1"/>
  <c r="G124" i="5"/>
  <c r="J124" i="5" s="1"/>
  <c r="H123" i="5"/>
  <c r="K123" i="5" s="1"/>
  <c r="G123" i="5"/>
  <c r="J123" i="5" s="1"/>
  <c r="H122" i="5"/>
  <c r="K122" i="5" s="1"/>
  <c r="G122" i="5"/>
  <c r="J122" i="5" s="1"/>
  <c r="H121" i="5"/>
  <c r="K121" i="5" s="1"/>
  <c r="G121" i="5"/>
  <c r="J121" i="5" s="1"/>
  <c r="H120" i="5"/>
  <c r="K120" i="5" s="1"/>
  <c r="G120" i="5"/>
  <c r="J120" i="5" s="1"/>
  <c r="H119" i="5"/>
  <c r="K119" i="5" s="1"/>
  <c r="G119" i="5"/>
  <c r="J119" i="5" s="1"/>
  <c r="H118" i="5"/>
  <c r="K118" i="5" s="1"/>
  <c r="G118" i="5"/>
  <c r="J118" i="5" s="1"/>
  <c r="H117" i="5"/>
  <c r="K117" i="5" s="1"/>
  <c r="G117" i="5"/>
  <c r="J117" i="5" s="1"/>
  <c r="H116" i="5"/>
  <c r="K116" i="5" s="1"/>
  <c r="G116" i="5"/>
  <c r="J116" i="5" s="1"/>
  <c r="H115" i="5"/>
  <c r="K115" i="5" s="1"/>
  <c r="G115" i="5"/>
  <c r="J115" i="5" s="1"/>
  <c r="H114" i="5"/>
  <c r="K114" i="5" s="1"/>
  <c r="G114" i="5"/>
  <c r="J114" i="5" s="1"/>
  <c r="H113" i="5"/>
  <c r="K113" i="5" s="1"/>
  <c r="G113" i="5"/>
  <c r="J113" i="5" s="1"/>
  <c r="H107" i="5"/>
  <c r="K107" i="5" s="1"/>
  <c r="G107" i="5"/>
  <c r="J107" i="5" s="1"/>
  <c r="H106" i="5"/>
  <c r="K106" i="5" s="1"/>
  <c r="G106" i="5"/>
  <c r="J106" i="5" s="1"/>
  <c r="H105" i="5"/>
  <c r="K105" i="5" s="1"/>
  <c r="G105" i="5"/>
  <c r="J105" i="5" s="1"/>
  <c r="H104" i="5"/>
  <c r="K104" i="5" s="1"/>
  <c r="G104" i="5"/>
  <c r="J104" i="5" s="1"/>
  <c r="H103" i="5"/>
  <c r="K103" i="5" s="1"/>
  <c r="G103" i="5"/>
  <c r="J103" i="5" s="1"/>
  <c r="H102" i="5"/>
  <c r="K102" i="5" s="1"/>
  <c r="G102" i="5"/>
  <c r="J102" i="5" s="1"/>
  <c r="H101" i="5"/>
  <c r="K101" i="5" s="1"/>
  <c r="G101" i="5"/>
  <c r="J101" i="5" s="1"/>
  <c r="H97" i="5"/>
  <c r="K97" i="5" s="1"/>
  <c r="G97" i="5"/>
  <c r="J97" i="5" s="1"/>
  <c r="H96" i="5"/>
  <c r="K96" i="5" s="1"/>
  <c r="G96" i="5"/>
  <c r="J96" i="5" s="1"/>
  <c r="H95" i="5"/>
  <c r="K95" i="5" s="1"/>
  <c r="G95" i="5"/>
  <c r="J95" i="5" s="1"/>
  <c r="H94" i="5"/>
  <c r="K94" i="5" s="1"/>
  <c r="G94" i="5"/>
  <c r="J94" i="5" s="1"/>
  <c r="H93" i="5"/>
  <c r="K93" i="5" s="1"/>
  <c r="G93" i="5"/>
  <c r="J93" i="5" s="1"/>
  <c r="H91" i="5"/>
  <c r="K91" i="5" s="1"/>
  <c r="G91" i="5"/>
  <c r="J91" i="5" s="1"/>
  <c r="H90" i="5"/>
  <c r="K90" i="5" s="1"/>
  <c r="G90" i="5"/>
  <c r="J90" i="5" s="1"/>
  <c r="H89" i="5"/>
  <c r="K89" i="5" s="1"/>
  <c r="G89" i="5"/>
  <c r="J89" i="5" s="1"/>
  <c r="H88" i="5"/>
  <c r="K88" i="5" s="1"/>
  <c r="G88" i="5"/>
  <c r="J88" i="5" s="1"/>
  <c r="H87" i="5"/>
  <c r="K87" i="5" s="1"/>
  <c r="G87" i="5"/>
  <c r="J87" i="5" s="1"/>
  <c r="H86" i="5"/>
  <c r="K86" i="5" s="1"/>
  <c r="G86" i="5"/>
  <c r="J86" i="5" s="1"/>
  <c r="H85" i="5"/>
  <c r="K85" i="5" s="1"/>
  <c r="G85" i="5"/>
  <c r="J85" i="5" s="1"/>
  <c r="H84" i="5"/>
  <c r="K84" i="5" s="1"/>
  <c r="G84" i="5"/>
  <c r="J84" i="5" s="1"/>
  <c r="H83" i="5"/>
  <c r="K83" i="5" s="1"/>
  <c r="G83" i="5"/>
  <c r="J83" i="5" s="1"/>
  <c r="H82" i="5"/>
  <c r="K82" i="5" s="1"/>
  <c r="G82" i="5"/>
  <c r="J82" i="5" s="1"/>
  <c r="H81" i="5"/>
  <c r="K81" i="5" s="1"/>
  <c r="G81" i="5"/>
  <c r="J81" i="5" s="1"/>
  <c r="H80" i="5"/>
  <c r="K80" i="5" s="1"/>
  <c r="G80" i="5"/>
  <c r="J80" i="5" s="1"/>
  <c r="H79" i="5"/>
  <c r="K79" i="5" s="1"/>
  <c r="G79" i="5"/>
  <c r="J79" i="5" s="1"/>
  <c r="G74" i="5"/>
  <c r="J74" i="5" s="1"/>
  <c r="H73" i="5"/>
  <c r="K73" i="5" s="1"/>
  <c r="G73" i="5"/>
  <c r="J73" i="5" s="1"/>
  <c r="H72" i="5"/>
  <c r="K72" i="5" s="1"/>
  <c r="G72" i="5"/>
  <c r="J72" i="5" s="1"/>
  <c r="H71" i="5"/>
  <c r="K71" i="5" s="1"/>
  <c r="G71" i="5"/>
  <c r="J71" i="5" s="1"/>
  <c r="H70" i="5"/>
  <c r="K70" i="5" s="1"/>
  <c r="G70" i="5"/>
  <c r="J70" i="5" s="1"/>
  <c r="H69" i="5"/>
  <c r="K69" i="5" s="1"/>
  <c r="G69" i="5"/>
  <c r="J69" i="5" s="1"/>
  <c r="H68" i="5"/>
  <c r="K68" i="5" s="1"/>
  <c r="G68" i="5"/>
  <c r="J68" i="5" s="1"/>
  <c r="H67" i="5"/>
  <c r="K67" i="5" s="1"/>
  <c r="G67" i="5"/>
  <c r="J67" i="5" s="1"/>
  <c r="H66" i="5"/>
  <c r="K66" i="5" s="1"/>
  <c r="H65" i="5"/>
  <c r="K65" i="5" s="1"/>
  <c r="G65" i="5"/>
  <c r="J65" i="5" s="1"/>
  <c r="H47" i="5"/>
  <c r="K47" i="5" s="1"/>
  <c r="G47" i="5"/>
  <c r="J47" i="5" s="1"/>
  <c r="H45" i="5"/>
  <c r="K45" i="5" s="1"/>
  <c r="G45" i="5"/>
  <c r="J45" i="5" s="1"/>
  <c r="G42" i="5"/>
  <c r="J42" i="5" s="1"/>
  <c r="H40" i="5"/>
  <c r="K40" i="5" s="1"/>
  <c r="G40" i="5"/>
  <c r="J40" i="5" s="1"/>
  <c r="H38" i="5"/>
  <c r="K38" i="5" s="1"/>
  <c r="G38" i="5"/>
  <c r="J38" i="5" s="1"/>
  <c r="H37" i="5"/>
  <c r="K37" i="5" s="1"/>
  <c r="G37" i="5"/>
  <c r="J37" i="5" s="1"/>
  <c r="H36" i="5"/>
  <c r="K36" i="5" s="1"/>
  <c r="H34" i="5"/>
  <c r="K34" i="5" s="1"/>
  <c r="G34" i="5"/>
  <c r="J34" i="5" s="1"/>
  <c r="H33" i="5"/>
  <c r="K33" i="5" s="1"/>
  <c r="G33" i="5"/>
  <c r="J33" i="5" s="1"/>
  <c r="H32" i="5"/>
  <c r="K32" i="5" s="1"/>
  <c r="G32" i="5"/>
  <c r="J32" i="5" s="1"/>
  <c r="H31" i="5"/>
  <c r="K31" i="5" s="1"/>
  <c r="G31" i="5"/>
  <c r="J31" i="5" s="1"/>
  <c r="H30" i="5"/>
  <c r="K30" i="5" s="1"/>
  <c r="G30" i="5"/>
  <c r="J30" i="5" s="1"/>
  <c r="H29" i="5"/>
  <c r="K29" i="5" s="1"/>
  <c r="G29" i="5"/>
  <c r="J29" i="5" s="1"/>
  <c r="H28" i="5"/>
  <c r="K28" i="5" s="1"/>
  <c r="G28" i="5"/>
  <c r="J28" i="5" s="1"/>
  <c r="H27" i="5"/>
  <c r="K27" i="5" s="1"/>
  <c r="G27" i="5"/>
  <c r="J27" i="5" s="1"/>
  <c r="H23" i="5"/>
  <c r="K23" i="5" s="1"/>
  <c r="G23" i="5"/>
  <c r="J23" i="5" s="1"/>
  <c r="H22" i="5"/>
  <c r="K22" i="5" s="1"/>
  <c r="G22" i="5"/>
  <c r="J22" i="5" s="1"/>
  <c r="H21" i="5"/>
  <c r="K21" i="5" s="1"/>
  <c r="G21" i="5"/>
  <c r="J21" i="5" s="1"/>
  <c r="H20" i="5"/>
  <c r="K20" i="5" s="1"/>
  <c r="G20" i="5"/>
  <c r="J20" i="5" s="1"/>
  <c r="H19" i="5"/>
  <c r="K19" i="5" s="1"/>
  <c r="G19" i="5"/>
  <c r="J19" i="5" s="1"/>
  <c r="H18" i="5"/>
  <c r="K18" i="5" s="1"/>
  <c r="G18" i="5"/>
  <c r="J18" i="5" s="1"/>
  <c r="H17" i="5"/>
  <c r="K17" i="5" s="1"/>
  <c r="G17" i="5"/>
  <c r="J17" i="5" s="1"/>
  <c r="H16" i="5"/>
  <c r="K16" i="5" s="1"/>
  <c r="G16" i="5"/>
  <c r="J16" i="5" s="1"/>
  <c r="G15" i="5"/>
  <c r="J15" i="5" s="1"/>
  <c r="C29" i="10" l="1"/>
  <c r="K437" i="5"/>
  <c r="J380" i="5"/>
  <c r="K380" i="5"/>
  <c r="K100" i="5"/>
  <c r="K338" i="5"/>
  <c r="D33" i="32" s="1"/>
  <c r="K878" i="5"/>
  <c r="D71" i="32" s="1"/>
  <c r="E71" i="32" s="1"/>
  <c r="K453" i="5"/>
  <c r="D43" i="32" s="1"/>
  <c r="K112" i="5"/>
  <c r="D25" i="32" s="1"/>
  <c r="J437" i="5"/>
  <c r="C41" i="32" s="1"/>
  <c r="L447" i="5"/>
  <c r="D31" i="32"/>
  <c r="J100" i="5"/>
  <c r="C23" i="32" s="1"/>
  <c r="D23" i="32"/>
  <c r="L37" i="5"/>
  <c r="G53" i="5"/>
  <c r="J53" i="5" s="1"/>
  <c r="H53" i="5"/>
  <c r="K53" i="5" s="1"/>
  <c r="H58" i="5"/>
  <c r="K58" i="5" s="1"/>
  <c r="G58" i="5"/>
  <c r="J58" i="5" s="1"/>
  <c r="H61" i="5"/>
  <c r="K61" i="5" s="1"/>
  <c r="G61" i="5"/>
  <c r="J61" i="5" s="1"/>
  <c r="H59" i="5"/>
  <c r="K59" i="5" s="1"/>
  <c r="G59" i="5"/>
  <c r="J59" i="5" s="1"/>
  <c r="H62" i="5"/>
  <c r="K62" i="5" s="1"/>
  <c r="G62" i="5"/>
  <c r="J62" i="5" s="1"/>
  <c r="H60" i="5"/>
  <c r="K60" i="5" s="1"/>
  <c r="G60" i="5"/>
  <c r="J60" i="5" s="1"/>
  <c r="L38" i="5"/>
  <c r="H15" i="5"/>
  <c r="K15" i="5" s="1"/>
  <c r="K14" i="5" s="1"/>
  <c r="L438" i="5"/>
  <c r="C37" i="32"/>
  <c r="D37" i="32"/>
  <c r="C31" i="32"/>
  <c r="L413" i="5"/>
  <c r="L415" i="5"/>
  <c r="L417" i="5"/>
  <c r="L89" i="5"/>
  <c r="H42" i="5"/>
  <c r="K42" i="5" s="1"/>
  <c r="L42" i="5" s="1"/>
  <c r="H74" i="5"/>
  <c r="K74" i="5" s="1"/>
  <c r="L74" i="5" s="1"/>
  <c r="L101" i="5"/>
  <c r="G36" i="5"/>
  <c r="J36" i="5" s="1"/>
  <c r="L36" i="5" s="1"/>
  <c r="H366" i="5"/>
  <c r="K366" i="5" s="1"/>
  <c r="L102" i="5"/>
  <c r="H144" i="5"/>
  <c r="K144" i="5" s="1"/>
  <c r="G144" i="5"/>
  <c r="J144" i="5" s="1"/>
  <c r="J142" i="5" s="1"/>
  <c r="C27" i="32" s="1"/>
  <c r="H92" i="5"/>
  <c r="K92" i="5" s="1"/>
  <c r="K78" i="5" s="1"/>
  <c r="G92" i="5"/>
  <c r="J92" i="5" s="1"/>
  <c r="J78" i="5" s="1"/>
  <c r="C21" i="32" s="1"/>
  <c r="L373" i="5"/>
  <c r="L418" i="5"/>
  <c r="H143" i="5"/>
  <c r="K143" i="5" s="1"/>
  <c r="L358" i="5"/>
  <c r="L474" i="5"/>
  <c r="L453" i="5" s="1"/>
  <c r="C43" i="32"/>
  <c r="L386" i="5"/>
  <c r="L390" i="5"/>
  <c r="L394" i="5"/>
  <c r="L377" i="5"/>
  <c r="L164" i="5"/>
  <c r="L128" i="5"/>
  <c r="L91" i="5"/>
  <c r="L445" i="5"/>
  <c r="L87" i="5"/>
  <c r="L343" i="5"/>
  <c r="L372" i="5"/>
  <c r="L370" i="5"/>
  <c r="L441" i="5"/>
  <c r="L126" i="5"/>
  <c r="L166" i="5"/>
  <c r="L443" i="5"/>
  <c r="L149" i="5"/>
  <c r="L367" i="5"/>
  <c r="L387" i="5"/>
  <c r="L29" i="5"/>
  <c r="L33" i="5"/>
  <c r="L84" i="5"/>
  <c r="L96" i="5"/>
  <c r="L140" i="5"/>
  <c r="L152" i="5"/>
  <c r="L156" i="5"/>
  <c r="L160" i="5"/>
  <c r="L165" i="5"/>
  <c r="L40" i="5"/>
  <c r="L81" i="5"/>
  <c r="L83" i="5"/>
  <c r="L346" i="5"/>
  <c r="L348" i="5"/>
  <c r="L360" i="5"/>
  <c r="L362" i="5"/>
  <c r="L364" i="5"/>
  <c r="L129" i="5"/>
  <c r="L94" i="5"/>
  <c r="L383" i="5"/>
  <c r="L391" i="5"/>
  <c r="L408" i="5"/>
  <c r="L409" i="5"/>
  <c r="L444" i="5"/>
  <c r="L21" i="5"/>
  <c r="L68" i="5"/>
  <c r="L127" i="5"/>
  <c r="L131" i="5"/>
  <c r="L151" i="5"/>
  <c r="L407" i="5"/>
  <c r="L72" i="5"/>
  <c r="L85" i="5"/>
  <c r="L113" i="5"/>
  <c r="L120" i="5"/>
  <c r="L124" i="5"/>
  <c r="L137" i="5"/>
  <c r="L147" i="5"/>
  <c r="L163" i="5"/>
  <c r="L167" i="5"/>
  <c r="L406" i="5"/>
  <c r="L22" i="5"/>
  <c r="L168" i="5"/>
  <c r="L17" i="5"/>
  <c r="L30" i="5"/>
  <c r="L392" i="5"/>
  <c r="J14" i="5"/>
  <c r="L18" i="5"/>
  <c r="L47" i="5"/>
  <c r="J112" i="5"/>
  <c r="C25" i="32" s="1"/>
  <c r="L117" i="5"/>
  <c r="L148" i="5"/>
  <c r="L150" i="5"/>
  <c r="L365" i="5"/>
  <c r="L384" i="5"/>
  <c r="L393" i="5"/>
  <c r="L446" i="5"/>
  <c r="L19" i="5"/>
  <c r="L16" i="5"/>
  <c r="L70" i="5"/>
  <c r="L125" i="5"/>
  <c r="L134" i="5"/>
  <c r="L153" i="5"/>
  <c r="L157" i="5"/>
  <c r="L344" i="5"/>
  <c r="L378" i="5"/>
  <c r="L405" i="5"/>
  <c r="L31" i="5"/>
  <c r="L34" i="5"/>
  <c r="L95" i="5"/>
  <c r="L97" i="5"/>
  <c r="L107" i="5"/>
  <c r="L139" i="5"/>
  <c r="L388" i="5"/>
  <c r="L86" i="5"/>
  <c r="L115" i="5"/>
  <c r="L123" i="5"/>
  <c r="L132" i="5"/>
  <c r="L155" i="5"/>
  <c r="L363" i="5"/>
  <c r="L414" i="5"/>
  <c r="L116" i="5"/>
  <c r="L45" i="5"/>
  <c r="L65" i="5"/>
  <c r="L130" i="5"/>
  <c r="L442" i="5"/>
  <c r="L23" i="5"/>
  <c r="L27" i="5"/>
  <c r="H39" i="5"/>
  <c r="K39" i="5" s="1"/>
  <c r="G39" i="5"/>
  <c r="J39" i="5" s="1"/>
  <c r="L67" i="5"/>
  <c r="L69" i="5"/>
  <c r="G75" i="5"/>
  <c r="J75" i="5" s="1"/>
  <c r="H75" i="5"/>
  <c r="K75" i="5" s="1"/>
  <c r="L103" i="5"/>
  <c r="L118" i="5"/>
  <c r="L158" i="5"/>
  <c r="C29" i="32"/>
  <c r="L20" i="5"/>
  <c r="L88" i="5"/>
  <c r="L114" i="5"/>
  <c r="L154" i="5"/>
  <c r="L28" i="5"/>
  <c r="L32" i="5"/>
  <c r="L71" i="5"/>
  <c r="L73" i="5"/>
  <c r="L79" i="5"/>
  <c r="L80" i="5"/>
  <c r="L82" i="5"/>
  <c r="L90" i="5"/>
  <c r="L93" i="5"/>
  <c r="L104" i="5"/>
  <c r="L105" i="5"/>
  <c r="L106" i="5"/>
  <c r="L119" i="5"/>
  <c r="L121" i="5"/>
  <c r="L122" i="5"/>
  <c r="L133" i="5"/>
  <c r="L135" i="5"/>
  <c r="L136" i="5"/>
  <c r="L138" i="5"/>
  <c r="L145" i="5"/>
  <c r="L146" i="5"/>
  <c r="L159" i="5"/>
  <c r="L161" i="5"/>
  <c r="L162" i="5"/>
  <c r="G66" i="5"/>
  <c r="J66" i="5" s="1"/>
  <c r="L339" i="5"/>
  <c r="L359" i="5"/>
  <c r="L879" i="5"/>
  <c r="L878" i="5" s="1"/>
  <c r="L382" i="5"/>
  <c r="L342" i="5"/>
  <c r="L376" i="5"/>
  <c r="L381" i="5"/>
  <c r="L341" i="5"/>
  <c r="L347" i="5"/>
  <c r="G369" i="5"/>
  <c r="J369" i="5" s="1"/>
  <c r="L369" i="5" s="1"/>
  <c r="L371" i="5"/>
  <c r="L374" i="5"/>
  <c r="L375" i="5"/>
  <c r="H404" i="5"/>
  <c r="K404" i="5" s="1"/>
  <c r="G404" i="5"/>
  <c r="J404" i="5" s="1"/>
  <c r="J403" i="5" s="1"/>
  <c r="L410" i="5"/>
  <c r="L345" i="5"/>
  <c r="L368" i="5"/>
  <c r="L385" i="5"/>
  <c r="L412" i="5"/>
  <c r="G340" i="5"/>
  <c r="J340" i="5" s="1"/>
  <c r="L340" i="5" s="1"/>
  <c r="L349" i="5"/>
  <c r="L361" i="5"/>
  <c r="L389" i="5"/>
  <c r="L416" i="5"/>
  <c r="D41" i="32"/>
  <c r="L440" i="5"/>
  <c r="K44" i="5" l="1"/>
  <c r="K26" i="5"/>
  <c r="D15" i="32" s="1"/>
  <c r="J338" i="5"/>
  <c r="C33" i="32" s="1"/>
  <c r="E33" i="32" s="1"/>
  <c r="L380" i="5"/>
  <c r="L100" i="5"/>
  <c r="K403" i="5"/>
  <c r="D39" i="32" s="1"/>
  <c r="L338" i="5"/>
  <c r="L143" i="5"/>
  <c r="K142" i="5"/>
  <c r="D27" i="32" s="1"/>
  <c r="E27" i="32" s="1"/>
  <c r="L437" i="5"/>
  <c r="K64" i="5"/>
  <c r="D19" i="32" s="1"/>
  <c r="L112" i="5"/>
  <c r="E43" i="32"/>
  <c r="K357" i="5"/>
  <c r="D35" i="32" s="1"/>
  <c r="C13" i="32"/>
  <c r="L53" i="5"/>
  <c r="L62" i="5"/>
  <c r="L15" i="5"/>
  <c r="L14" i="5" s="1"/>
  <c r="L61" i="5"/>
  <c r="L60" i="5"/>
  <c r="L59" i="5"/>
  <c r="L58" i="5"/>
  <c r="L39" i="5"/>
  <c r="L26" i="5" s="1"/>
  <c r="D13" i="32"/>
  <c r="E37" i="32"/>
  <c r="E41" i="32"/>
  <c r="E31" i="32"/>
  <c r="E25" i="32"/>
  <c r="E23" i="32"/>
  <c r="E29" i="32"/>
  <c r="J26" i="5"/>
  <c r="C15" i="32" s="1"/>
  <c r="L366" i="5"/>
  <c r="L357" i="5" s="1"/>
  <c r="L92" i="5"/>
  <c r="L78" i="5" s="1"/>
  <c r="L144" i="5"/>
  <c r="D21" i="32"/>
  <c r="L75" i="5"/>
  <c r="J44" i="5"/>
  <c r="C17" i="32" s="1"/>
  <c r="E17" i="32" s="1"/>
  <c r="L66" i="5"/>
  <c r="J64" i="5"/>
  <c r="J357" i="5"/>
  <c r="C35" i="32" s="1"/>
  <c r="C39" i="32"/>
  <c r="L404" i="5"/>
  <c r="L64" i="5" l="1"/>
  <c r="L44" i="5"/>
  <c r="C19" i="32"/>
  <c r="E19" i="32" s="1"/>
  <c r="L403" i="5"/>
  <c r="L142" i="5"/>
  <c r="K12" i="5"/>
  <c r="E35" i="32"/>
  <c r="J12" i="5"/>
  <c r="E39" i="32"/>
  <c r="D73" i="32"/>
  <c r="E15" i="32"/>
  <c r="E13" i="32"/>
  <c r="E21" i="32"/>
  <c r="C73" i="32"/>
  <c r="L12" i="5" l="1"/>
  <c r="E73" i="32"/>
  <c r="M689" i="5" l="1"/>
  <c r="M884" i="5"/>
  <c r="M14" i="5"/>
  <c r="M44" i="5"/>
  <c r="M453" i="5"/>
  <c r="M357" i="5"/>
  <c r="M26" i="5"/>
  <c r="M223" i="5"/>
  <c r="M142" i="5"/>
  <c r="M437" i="5"/>
  <c r="M100" i="5"/>
  <c r="M872" i="5"/>
  <c r="F71" i="32"/>
  <c r="F61" i="32"/>
  <c r="F65" i="32"/>
  <c r="F51" i="32"/>
  <c r="F59" i="32"/>
  <c r="F35" i="32"/>
  <c r="F55" i="32"/>
  <c r="F69" i="32"/>
  <c r="F63" i="32"/>
  <c r="F43" i="32"/>
  <c r="F33" i="32"/>
  <c r="F37" i="32"/>
  <c r="F47" i="32"/>
  <c r="F41" i="32"/>
  <c r="F53" i="32"/>
  <c r="F49" i="32"/>
  <c r="F67" i="32"/>
  <c r="F39" i="32"/>
  <c r="F57" i="32"/>
  <c r="F45" i="32"/>
  <c r="F31" i="32"/>
  <c r="F25" i="32"/>
  <c r="F17" i="32"/>
  <c r="F15" i="32"/>
  <c r="F23" i="32"/>
  <c r="F27" i="32"/>
  <c r="F19" i="32"/>
  <c r="F13" i="32"/>
  <c r="F29" i="32"/>
  <c r="F21" i="32"/>
  <c r="M878" i="5"/>
  <c r="M728" i="5"/>
  <c r="M112" i="5"/>
  <c r="M64" i="5"/>
  <c r="M848" i="5"/>
  <c r="M485" i="5"/>
  <c r="M531" i="5"/>
  <c r="M816" i="5"/>
  <c r="M338" i="5"/>
  <c r="M403" i="5"/>
  <c r="M757" i="5"/>
  <c r="M835" i="5"/>
  <c r="M380" i="5"/>
  <c r="M78" i="5"/>
  <c r="M842" i="5"/>
  <c r="M865" i="5"/>
  <c r="M743" i="5"/>
  <c r="M672" i="5"/>
</calcChain>
</file>

<file path=xl/sharedStrings.xml><?xml version="1.0" encoding="utf-8"?>
<sst xmlns="http://schemas.openxmlformats.org/spreadsheetml/2006/main" count="2653" uniqueCount="1735">
  <si>
    <t>item</t>
  </si>
  <si>
    <t>descrição</t>
  </si>
  <si>
    <t>un</t>
  </si>
  <si>
    <t>quant</t>
  </si>
  <si>
    <t>total</t>
  </si>
  <si>
    <t>unitário</t>
  </si>
  <si>
    <t>parcial</t>
  </si>
  <si>
    <t>1.1</t>
  </si>
  <si>
    <t>1.2</t>
  </si>
  <si>
    <t>1.3</t>
  </si>
  <si>
    <t>1.4</t>
  </si>
  <si>
    <t>material</t>
  </si>
  <si>
    <t>mão de obra</t>
  </si>
  <si>
    <t>4.1</t>
  </si>
  <si>
    <t>4.2</t>
  </si>
  <si>
    <t>4.3</t>
  </si>
  <si>
    <t>6.1</t>
  </si>
  <si>
    <t>8.1</t>
  </si>
  <si>
    <t>8.2</t>
  </si>
  <si>
    <t>8.3</t>
  </si>
  <si>
    <t>BDI (%)</t>
  </si>
  <si>
    <t>UND</t>
  </si>
  <si>
    <t>H</t>
  </si>
  <si>
    <t>M2</t>
  </si>
  <si>
    <t>TOTAL GERAL</t>
  </si>
  <si>
    <t>ITEM</t>
  </si>
  <si>
    <t>DESCRIÇÃO</t>
  </si>
  <si>
    <t>INCIDÊNCIA (%)</t>
  </si>
  <si>
    <t>01</t>
  </si>
  <si>
    <t>DESPESAS INDIRETAS</t>
  </si>
  <si>
    <t>01.01</t>
  </si>
  <si>
    <t>ADMINISTRAÇÃO CENTRAL (AC)</t>
  </si>
  <si>
    <t>01.02</t>
  </si>
  <si>
    <t>SEGUROS (S)</t>
  </si>
  <si>
    <t>01.03</t>
  </si>
  <si>
    <t>01.04</t>
  </si>
  <si>
    <t xml:space="preserve">RISCOS (R) </t>
  </si>
  <si>
    <t>01.05</t>
  </si>
  <si>
    <t>DESPESAS FINANCEIRAS (DF)</t>
  </si>
  <si>
    <t>02</t>
  </si>
  <si>
    <t>REMUNERAÇÃO</t>
  </si>
  <si>
    <t>02.01</t>
  </si>
  <si>
    <t>LUCRO (L)</t>
  </si>
  <si>
    <t>03</t>
  </si>
  <si>
    <t>TRIBUTOS (I)</t>
  </si>
  <si>
    <t>03.01</t>
  </si>
  <si>
    <t>ISS</t>
  </si>
  <si>
    <t>03.02</t>
  </si>
  <si>
    <t>PIS</t>
  </si>
  <si>
    <t>03.03</t>
  </si>
  <si>
    <t>COFINS</t>
  </si>
  <si>
    <t>04</t>
  </si>
  <si>
    <t>BDI (BONIFICAÇÃO E DESPESAS INDIRETAS) OU LDI (LUCRO E DESPESAS INDIRETAS)</t>
  </si>
  <si>
    <t>(1 - I)</t>
  </si>
  <si>
    <t>FÓRMULA DE CÁLCULO</t>
  </si>
  <si>
    <r>
      <rPr>
        <sz val="16"/>
        <color rgb="FF000000"/>
        <rFont val="Calibri"/>
        <family val="2"/>
        <charset val="1"/>
      </rPr>
      <t xml:space="preserve">BDI = </t>
    </r>
    <r>
      <rPr>
        <u/>
        <sz val="16"/>
        <color rgb="FF000000"/>
        <rFont val="Calibri"/>
        <family val="2"/>
        <charset val="1"/>
      </rPr>
      <t xml:space="preserve">(1 + (AC + S + R + G)) (1 + DF) (1 + L) </t>
    </r>
    <r>
      <rPr>
        <sz val="16"/>
        <color rgb="FF000000"/>
        <rFont val="Calibri"/>
        <family val="2"/>
        <charset val="1"/>
      </rPr>
      <t> -1</t>
    </r>
  </si>
  <si>
    <t>ART</t>
  </si>
  <si>
    <t>MÊS</t>
  </si>
  <si>
    <t>unid</t>
  </si>
  <si>
    <t>DEMONSTRATIVO DE COMPOSIÇÃO DO BDI SEGUNDO ACÓRDÃO 2622/2013 - CONSTRUÇÃO DE EDIFÍCIOS - MÉDIA - PARCELA EQUPAMENTOS</t>
  </si>
  <si>
    <t>1.5</t>
  </si>
  <si>
    <t>1.6</t>
  </si>
  <si>
    <t>1.7</t>
  </si>
  <si>
    <t>1.8</t>
  </si>
  <si>
    <t>6.2</t>
  </si>
  <si>
    <t>6.3</t>
  </si>
  <si>
    <t>6.4</t>
  </si>
  <si>
    <t>6.5</t>
  </si>
  <si>
    <t>7.2</t>
  </si>
  <si>
    <t>custo unitário</t>
  </si>
  <si>
    <t>descrição dos itens</t>
  </si>
  <si>
    <t>custo item</t>
  </si>
  <si>
    <t>custo item com BDI</t>
  </si>
  <si>
    <t>incidência</t>
  </si>
  <si>
    <t>custo total com BDI</t>
  </si>
  <si>
    <t>Fonte / Código</t>
  </si>
  <si>
    <t>OBRA : Obras de Reforma e Restauração Edifício-Sede</t>
  </si>
  <si>
    <r>
      <t>LOCAL : Av. Pres. Antônio Carlos 375</t>
    </r>
    <r>
      <rPr>
        <b/>
        <sz val="12"/>
        <rFont val="Calibri"/>
        <family val="2"/>
      </rPr>
      <t xml:space="preserve"> -</t>
    </r>
    <r>
      <rPr>
        <b/>
        <sz val="12"/>
        <rFont val="Arial"/>
        <family val="2"/>
      </rPr>
      <t xml:space="preserve"> Centro</t>
    </r>
    <r>
      <rPr>
        <b/>
        <sz val="12"/>
        <rFont val="Calibri"/>
        <family val="2"/>
      </rPr>
      <t xml:space="preserve"> </t>
    </r>
    <r>
      <rPr>
        <b/>
        <sz val="12"/>
        <rFont val="Arial"/>
        <family val="2"/>
      </rPr>
      <t xml:space="preserve"> - Rio de Janeiro - RJ</t>
    </r>
  </si>
  <si>
    <t>CLIENTE : Ministério da Fazenda - Superindencia de Administração Rio de Janeiro</t>
  </si>
  <si>
    <t>Responsável Técnico: Eng. Civil Luiz Antônio de S. da Silveira</t>
  </si>
  <si>
    <t>CREA/RJ Nº 1981116291</t>
  </si>
  <si>
    <t>DATA : Agosto / 2021</t>
  </si>
  <si>
    <t>COMPOSIÇÃO SBC - VERSÃO 01</t>
  </si>
  <si>
    <t>fonte</t>
  </si>
  <si>
    <t>numeração</t>
  </si>
  <si>
    <t>PROJETO AS BUILT - ARQUITETURA</t>
  </si>
  <si>
    <t>SBC</t>
  </si>
  <si>
    <t>004365</t>
  </si>
  <si>
    <t>PROJETO ""AS BUILT"" DE ARQUITETURA</t>
  </si>
  <si>
    <t>TOTAL</t>
  </si>
  <si>
    <t>PROJETO AS BUILT - INSTALAÇÕES</t>
  </si>
  <si>
    <t>SEGURO RISCO DE ENGENHARIA/RESPONSABILIDADE CIVIL</t>
  </si>
  <si>
    <t>071311</t>
  </si>
  <si>
    <t>A R T TABELA A DO CREA ACIMA DE R$15.000,01</t>
  </si>
  <si>
    <t>007474</t>
  </si>
  <si>
    <t>16023</t>
  </si>
  <si>
    <t>16580</t>
  </si>
  <si>
    <t>89</t>
  </si>
  <si>
    <t xml:space="preserve">PROJETO ""AS BUILT"" DE INSTALACOES </t>
  </si>
  <si>
    <t>038070</t>
  </si>
  <si>
    <t>SEGURO RESPONSABILIDADE CIVIL / RISCOS ENGENHARIA</t>
  </si>
  <si>
    <t xml:space="preserve">RELATÓRIO PCMAT (NR18) </t>
  </si>
  <si>
    <t>074854</t>
  </si>
  <si>
    <t xml:space="preserve">RELATÓRIO PPRA (NR18) </t>
  </si>
  <si>
    <t>748578</t>
  </si>
  <si>
    <t xml:space="preserve">RELATÓRIO PCMSO (NR18) </t>
  </si>
  <si>
    <t>16692</t>
  </si>
  <si>
    <t>16691</t>
  </si>
  <si>
    <t>PLACA DE OBRA CONFORME LEGISLAÇÃO</t>
  </si>
  <si>
    <t>UN</t>
  </si>
  <si>
    <t>M²</t>
  </si>
  <si>
    <t>MESTRE DE OBRAS</t>
  </si>
  <si>
    <t>LUMINÁRIAS</t>
  </si>
  <si>
    <t>INSTALAÇÕES ELÉTRICAS</t>
  </si>
  <si>
    <t>COMPLEMENTAÇÃO DA OBRA</t>
  </si>
  <si>
    <t>LIMPEZA FINAL / ARREMATES</t>
  </si>
  <si>
    <t>6.6</t>
  </si>
  <si>
    <t>CPRB</t>
  </si>
  <si>
    <t>SEGUROS e GARANTIAS (SG)</t>
  </si>
  <si>
    <r>
      <t xml:space="preserve">BDI = </t>
    </r>
    <r>
      <rPr>
        <u/>
        <sz val="16"/>
        <color rgb="FF000000"/>
        <rFont val="Calibri"/>
        <family val="2"/>
        <charset val="1"/>
      </rPr>
      <t xml:space="preserve">(1 + (AC + SG + R)) (1 + DF) (1 + L) </t>
    </r>
    <r>
      <rPr>
        <sz val="16"/>
        <color rgb="FF000000"/>
        <rFont val="Calibri"/>
        <family val="2"/>
        <charset val="1"/>
      </rPr>
      <t> -1</t>
    </r>
  </si>
  <si>
    <t>ESTRUTURA</t>
  </si>
  <si>
    <t>ALVENARIAS E VEDAÇÕES</t>
  </si>
  <si>
    <t>ALVENARIA DE VEDAÇÃO EM BLOCOS DE CONCRETO VAZADO ESPESSURA 14cm</t>
  </si>
  <si>
    <t>COBERTURA</t>
  </si>
  <si>
    <t>7.3</t>
  </si>
  <si>
    <t>7.5</t>
  </si>
  <si>
    <t>7.6</t>
  </si>
  <si>
    <t>7.7</t>
  </si>
  <si>
    <t>ALMOXARIFE</t>
  </si>
  <si>
    <t>CHAPISCO EM ARGAMASSA CIMENRO / AREIA 1:3</t>
  </si>
  <si>
    <t>EMBOÇO COM ARGAMASSA DE CIMENTO, CAL E AREIA FINA, NO TRAÇO 1:4:4,</t>
  </si>
  <si>
    <t>CONTRAPISO DE ARGAMASSA DE CIMENTO E AREIA NO TRAÇO DE 1:4, COM 4CM DE ESPESSURA</t>
  </si>
  <si>
    <t>8.4</t>
  </si>
  <si>
    <t>INSTALAÇÕES DE COMBATE A INCÊNDIO</t>
  </si>
  <si>
    <t>M</t>
  </si>
  <si>
    <t>10.1</t>
  </si>
  <si>
    <t>10.2</t>
  </si>
  <si>
    <t>ALUGUEL DE CONTEINER - ALMOXARIFADOS</t>
  </si>
  <si>
    <t>UND.MES</t>
  </si>
  <si>
    <t>8.5</t>
  </si>
  <si>
    <t>ANDAIME TUBULAR - LOCAÇÃO</t>
  </si>
  <si>
    <t>ANDAIME TUBULAR - MONTAGEM / DESMONTAGEM</t>
  </si>
  <si>
    <t>M².MES</t>
  </si>
  <si>
    <t>12.1</t>
  </si>
  <si>
    <t>12.2</t>
  </si>
  <si>
    <t>12.3</t>
  </si>
  <si>
    <t>12.4</t>
  </si>
  <si>
    <t>12.5</t>
  </si>
  <si>
    <t>12.6</t>
  </si>
  <si>
    <t>12.7</t>
  </si>
  <si>
    <t>12.8</t>
  </si>
  <si>
    <t>2.1</t>
  </si>
  <si>
    <t>2.2</t>
  </si>
  <si>
    <t>2.3</t>
  </si>
  <si>
    <t>2.4</t>
  </si>
  <si>
    <t>FORMAS DE MADEIRA EM COMPENSADO INCLUSIVE DESFORMA</t>
  </si>
  <si>
    <t>3.1</t>
  </si>
  <si>
    <t>M³</t>
  </si>
  <si>
    <t>ESCORAMENTO DE FORMAS</t>
  </si>
  <si>
    <t>KG</t>
  </si>
  <si>
    <t>3.2</t>
  </si>
  <si>
    <t>3.3</t>
  </si>
  <si>
    <t>3.4</t>
  </si>
  <si>
    <t>3.7</t>
  </si>
  <si>
    <t>3.9</t>
  </si>
  <si>
    <t>3.10</t>
  </si>
  <si>
    <t>3.11</t>
  </si>
  <si>
    <t>3.12</t>
  </si>
  <si>
    <t>3.13</t>
  </si>
  <si>
    <t>ARMAÇÃP CA-50 - D=6,3MM - FORNECIMENTO</t>
  </si>
  <si>
    <t>ARMAÇÃP CA-50 - D=8,0 a 12,5MM - FORNECIMENTO</t>
  </si>
  <si>
    <t>CORTE, DOBRA e MONTAGEM ARMAÇÃO CA-60 D=5,0MM</t>
  </si>
  <si>
    <t>CORTE, DOBRA e MONTAGEM ARMAÇÃO CA-50 D=6,3MM</t>
  </si>
  <si>
    <t>CORTE, DOBRA e MONTAGEM ARMAÇÃO CA-50 D=8,0 a 12,5MM</t>
  </si>
  <si>
    <t>CORTE, DOBRA e MONTAGEM ARMAÇÃO CA-50 D=ACIMA DE 12,5MM</t>
  </si>
  <si>
    <t>3.5</t>
  </si>
  <si>
    <t>3.6</t>
  </si>
  <si>
    <t>3.8</t>
  </si>
  <si>
    <t>11.1</t>
  </si>
  <si>
    <t>11.2</t>
  </si>
  <si>
    <t>11.3</t>
  </si>
  <si>
    <t>11.4</t>
  </si>
  <si>
    <t>11.5</t>
  </si>
  <si>
    <t>11.6</t>
  </si>
  <si>
    <t>11.7</t>
  </si>
  <si>
    <t>11.8</t>
  </si>
  <si>
    <t>11.10</t>
  </si>
  <si>
    <t>11.11</t>
  </si>
  <si>
    <t>DEMONSTRATIVO DE COMPOSIÇÃO DO BDI SEGUNDO ACÓRDÃO 2622/2013 TCU - CONSTRUÇÃO DE EDIFÍCIOS - MÉDIA - PARCELA OBRA</t>
  </si>
  <si>
    <t>7.8</t>
  </si>
  <si>
    <t>SPLIT HW ON/OFF CONSUL 18000 BTUS FRIO 220V MONOFÁSICO OU SIMILAR. UNIDADE CONDENSADORA</t>
  </si>
  <si>
    <t>20.4</t>
  </si>
  <si>
    <t>12.9</t>
  </si>
  <si>
    <t>11.9</t>
  </si>
  <si>
    <t>LOCAL : Av. Pasteur 404 - Urca - Rio de Janeiro - RJ</t>
  </si>
  <si>
    <t>SERVIÇOS TÉCNICOS PRELIMINARES</t>
  </si>
  <si>
    <t>PLANEJAMENTO E CONTROLE DA EXECUÇÃO DA OBRA</t>
  </si>
  <si>
    <t>EMISSÃO DE ART / RRT</t>
  </si>
  <si>
    <t>CJ</t>
  </si>
  <si>
    <t>EMISSÃO DE RELATÓRIO PCMSO</t>
  </si>
  <si>
    <t>EMISSÃO DE RELATÓRIO PCMAT</t>
  </si>
  <si>
    <t>CANTEIRO DE OBRAS</t>
  </si>
  <si>
    <t>TAPUME COM TELHA METÁLICA. AF_05/2018</t>
  </si>
  <si>
    <t>ALUGUEL DE CONTEINER - ESCRITÓRIO ADMINISTRATIVO</t>
  </si>
  <si>
    <t>2.5</t>
  </si>
  <si>
    <t>2.6</t>
  </si>
  <si>
    <t>2.7</t>
  </si>
  <si>
    <t>ADMINISTRAÇÃO LOCAL</t>
  </si>
  <si>
    <t>TELA DE PROTEÇÃO DE FACHADAS</t>
  </si>
  <si>
    <t>LOCAÇÃOD DE TUBO COLETOR ENTULHO</t>
  </si>
  <si>
    <t>LOCAÇÃO DE ELEVADOR CREMALHEIRA</t>
  </si>
  <si>
    <t>2.8</t>
  </si>
  <si>
    <t>2.9</t>
  </si>
  <si>
    <t>2.10</t>
  </si>
  <si>
    <t>2.11</t>
  </si>
  <si>
    <t>2.12</t>
  </si>
  <si>
    <t>2.13</t>
  </si>
  <si>
    <t>ENGENHEIRO GERENTE DO CONTRATO</t>
  </si>
  <si>
    <t>APONTADOR</t>
  </si>
  <si>
    <t>CHEFE DE ESCRITORIO</t>
  </si>
  <si>
    <t>2.14</t>
  </si>
  <si>
    <t>3.14</t>
  </si>
  <si>
    <t>3.15</t>
  </si>
  <si>
    <t>CONCRETO ESTRUTURAL USINADO E BOMBEAFO FCK=35,0 MPA</t>
  </si>
  <si>
    <t>CONCRETO ESTRUTURAL USINADO E BOMBEAFO FCK=15,0 MPA</t>
  </si>
  <si>
    <t>ARMAÇÃO CA-50 - D=ACIMA DE 12,5MM - FORNECIMENTO</t>
  </si>
  <si>
    <t>ARMAÇÃO CA-60 - D=5,0MM - FORNECIMENTO</t>
  </si>
  <si>
    <t xml:space="preserve">LAJE PRÉ-MOLDADA COM PAINEL TRELICADO,MACICA FORNECIMENTO E ASSENTAMENTO  </t>
  </si>
  <si>
    <t>ESTRUTURA METÁLICA CONFORME PROJETO</t>
  </si>
  <si>
    <t>Painel Wall esp. 40mm</t>
  </si>
  <si>
    <t>Escavação</t>
  </si>
  <si>
    <t>Reaterro</t>
  </si>
  <si>
    <t>DEMOLIÇÕES</t>
  </si>
  <si>
    <t>Base de Brita Graduada</t>
  </si>
  <si>
    <t>ESCAVAÇÃO</t>
  </si>
  <si>
    <t>DEMOLIÇÃO DE CONCRETO ARMADO</t>
  </si>
  <si>
    <t>DEMOLIÇÃO DE MEZANINO DE MADEIRA / METÁLICO</t>
  </si>
  <si>
    <t>DEMOLIÇÃO DE TELHA ONDULADA FIBRO CIMENTO</t>
  </si>
  <si>
    <t>DEMOLIÇÃO DE ALVENARIA TIJOLOS</t>
  </si>
  <si>
    <t>DEMOLIÇÃO DE ALVENARIA PEDRA</t>
  </si>
  <si>
    <t>DEMOLIÇÃO DE DIVISÓRIA DE MADEIRA</t>
  </si>
  <si>
    <t>DEMOLIÇÃO DE REVESTIMENTO EM GESSO</t>
  </si>
  <si>
    <t>TRANSPORTE INTERNO NA OBRA EM CARRINHOS</t>
  </si>
  <si>
    <t>CARGA MANUAL E DESCARGA MECANICA DE MATERIAL ENTULHO CAMINHAO BASCULA NTE A OLEO DIESEL,COM CAPACIDADE UTIL DE 8T</t>
  </si>
  <si>
    <t>T</t>
  </si>
  <si>
    <t>T.KM</t>
  </si>
  <si>
    <t>TRANSPORTE DE CARGA DE ENTULHO EM CAMINHAO BASCULANTE A OLEO DIESEL,COM CAPACIDADE UTIL DE 8T - DMT=50KM</t>
  </si>
  <si>
    <t>Remoção cuidadosa de todas as telhas cerâmicas, prevendo o seu reaproveitamento.</t>
  </si>
  <si>
    <t>Remoção cuidadosa de todas as telhas de cumeeiras e rincões, prevendo o seu reaproveitamento.</t>
  </si>
  <si>
    <t>5.1</t>
  </si>
  <si>
    <t>5.2</t>
  </si>
  <si>
    <t>5.3</t>
  </si>
  <si>
    <t>5.4</t>
  </si>
  <si>
    <t>5.5</t>
  </si>
  <si>
    <t>5.6</t>
  </si>
  <si>
    <t>5.7</t>
  </si>
  <si>
    <t>5.8</t>
  </si>
  <si>
    <t>5.9</t>
  </si>
  <si>
    <t>5.10</t>
  </si>
  <si>
    <t>5.11</t>
  </si>
  <si>
    <t>5.12</t>
  </si>
  <si>
    <t>5.13</t>
  </si>
  <si>
    <t>5.14</t>
  </si>
  <si>
    <t>5.15</t>
  </si>
  <si>
    <t>5.16</t>
  </si>
  <si>
    <t>5.17</t>
  </si>
  <si>
    <t>5.18</t>
  </si>
  <si>
    <t>5.19</t>
  </si>
  <si>
    <t>Execução de lavagem, com escova de nylon e água, e estocagem de todas as telhas cerâmicas passíveis de reaproveitamento, (80%, do total).</t>
  </si>
  <si>
    <t>Remoção da estrutura do telhado, executada com peças de madeira: (tesouras, escoras, terças, caibros e ripas), prevendo o reaproveitamento das peças em bom estado de conservação.</t>
  </si>
  <si>
    <t>Remoção de elementos da estrutura do telhado: ripas, prevendo o reaproveitamento das peças em bom estado de conservação.</t>
  </si>
  <si>
    <t>Remoção de elementos da estrutura do telhado: caibros, prevendo o reaproveitamento das peças em bom estado de conservação.</t>
  </si>
  <si>
    <t>Complementação e substituição de trechos de terças e cumeeira que se encontram danificados ou apresentam empenos, incluindo as chapas metálicas para a união dos trechos.</t>
  </si>
  <si>
    <t>Complementação e substituição de trechos de tesouras que se encontram danificados ou apresentam empenos, incluindo as chapas metálicas para a união dos trechos.</t>
  </si>
  <si>
    <t>Execução de novas tesouras (em madeira) conforme padrão existente.</t>
  </si>
  <si>
    <t>Execução de novo encaibramento com a reutilização dos caibros originais.</t>
  </si>
  <si>
    <t>Execução de novo encaibramento com a utilização de caibros novos com o mesmo padrão e dimensões (4x8cm). Madeira: Garapeira.</t>
  </si>
  <si>
    <t>Execução de novo ripamento com a reutilização das ripas originais.</t>
  </si>
  <si>
    <t>Execução de novo ripamento com a utilização de ripas novas com o mesmo padrão e dimensões (2,5x5cm). Madeira: Garapeira.</t>
  </si>
  <si>
    <t xml:space="preserve">Aplicação de imunizante em todas as peças de madeira, através de pincelamento, 03 demãos. Referência: Permetrina, (nome comercial: Dragnet 384 CE) ou equivalente, diluído em água. </t>
  </si>
  <si>
    <t>Execução de novo entelhamento com a reutilização das telhas originais.</t>
  </si>
  <si>
    <t>Execução de novo entelhamento com a utilização de telhas novas com o mesmo padrão e dimensões.</t>
  </si>
  <si>
    <t>Execução de novas cumeeiras e rincões com a reutilização das telhas originais e complementação com peças do mesmo padrão e dimensões. A argamassa a ser utilizada para emboçamento das cumeeiras e rincões deverá ter traço 1:3:3 (cimento, areia, saibro)</t>
  </si>
  <si>
    <t>Execução de rufo em chapa galvanizada (espessura: 0,50mm) conforme projeto arquitetônico. Desenvolvimento: 70cm.</t>
  </si>
  <si>
    <t>Instalação de chapim (para arremate da platibanda) em placa de mármore branco, com acabamento polido, espessura 20mm, largura: 50cm. Fixação com argamassa colante e acabamento com rejunte epóxi, cor branco.</t>
  </si>
  <si>
    <t>Chapim em cerâmica existente, largura: 50cm: substituição de peças danificadas, execução de limpeza e aplicação de pintura epóxi fosca, cor cerâmica.</t>
  </si>
  <si>
    <t>Execução de chapim em cerâmica, modelo igual ao existente, largura: 30cm.</t>
  </si>
  <si>
    <t>Chapim existente, com trecho em cerâmica e trecho com telha cerâmica: 50cm: substituição de peças danificadas, execução de limpeza e aplicação de pintura epóxi fosca, cor cerâmica.</t>
  </si>
  <si>
    <t>Laje plana impermeabilizada existente: refazer a camada de recobrimento com utilizada de argamassa lisa com paginação definida no projeto de Arquitetura.</t>
  </si>
  <si>
    <t>Recobrimento de laje com camada de argila expandida, com 25cm de altura.</t>
  </si>
  <si>
    <t>Demolição de laje e elementos de concreto e de alvenaria de tijolo cerâmico.</t>
  </si>
  <si>
    <t>Instalação de viga metálica (viga I, 25x12cm) entre as colunas da Varanda do Pátio posterior da edificação, para suporte do telhado a ser executado</t>
  </si>
  <si>
    <t xml:space="preserve">M </t>
  </si>
  <si>
    <t>IMPERMEABILIZAÇÃO</t>
  </si>
  <si>
    <t>TIPO 1 - Aplicação de manta alveolar polietileno de alta densidade</t>
  </si>
  <si>
    <t xml:space="preserve">TIPO 2 - Tratamento da superfície removendo toda a impermeabilização </t>
  </si>
  <si>
    <t>TIPO 2 - Regularização de superfície</t>
  </si>
  <si>
    <t>TIPO 2 - Aplicação argamassa polimérica a um consumo de 3Kg/m²</t>
  </si>
  <si>
    <t xml:space="preserve">TIPO 3 - Tratamento da superfície removendo toda a impermeabilização </t>
  </si>
  <si>
    <t>TIPO 3 - Regularização de superfície</t>
  </si>
  <si>
    <t>TIPO 4 - Regularização de superfície</t>
  </si>
  <si>
    <t>TIPO 3 - Aplicação de Membrana Elastomérica a 4kg/m²</t>
  </si>
  <si>
    <t>TIPO 4 - Aplicação de argamassa polimérica formada pela mistura dos dois componentes</t>
  </si>
  <si>
    <t>TIPO 4 - Aplicação de Tela de poliéster com largura de 50cm</t>
  </si>
  <si>
    <t>TIPO 5 - Retirada de todo o enchimento e revestimento existente até o nível do concreto da laje</t>
  </si>
  <si>
    <t>TIPO 5 - Execução de limpeza rigorosa da área a ser impermeabilizada</t>
  </si>
  <si>
    <t xml:space="preserve">TIPO 5 - Aplicar primer em asfalto emulsionado com água a um consumo de 0,50L/m² </t>
  </si>
  <si>
    <t>TIPO 5 - Aplicação  manta asfáltica em dupla camada utilizando-se de asfalto poli condensado derretido em caldeira a gás com temperatura entre 140 a 180 graus e consumo de 3kg/m</t>
  </si>
  <si>
    <t>TIPO 5 - Aplicação de banho" de asfalto por toda a superfície com mais 3kg/m</t>
  </si>
  <si>
    <t>TIPO 1 - Proteção mecânica com argamassa de cimento e areia</t>
  </si>
  <si>
    <t>TIPO 5 - Proteção mecânica sobre camada separadora em filme de polietileno, com argamassa de cimento e areia traço 1:4 e espessura de 1cm, sarrafeada;</t>
  </si>
  <si>
    <t>TIPO 6 - Remoção o revestimento existente</t>
  </si>
  <si>
    <t>TIPO 6 - Remoção da impermeabilização existente</t>
  </si>
  <si>
    <t>TIPO 6 - Regularização de superfície com argamassa de cimento e areia traço 1:4, com caimentos de no mínimo 1% em direção aos ralos</t>
  </si>
  <si>
    <t>TIPO 6 - Aplicação de primer a base de água por toda a superfície;</t>
  </si>
  <si>
    <t>TIPO 6 - Aplicação de manta asfáltica preta</t>
  </si>
  <si>
    <t>TIPO 6 - Aplicação de proteção mecânica com argamassa de cimento e areia;</t>
  </si>
  <si>
    <t>TIPO 7 - Regularização de superfície com argamassa de cimento e areia traço 1:4, com caimentos de no mínimo 1% em direção aos ralos</t>
  </si>
  <si>
    <t>TIPO 7 - Imprimação da superfície a ser impermeabilizada com a diluição do impermeabilizante em água na proporção 1:1</t>
  </si>
  <si>
    <t>TIPO 7 - Aplicação de proteção mecânica com argamassa de cimento e areia;</t>
  </si>
  <si>
    <t>ESQUADRIAS EXISTENTES</t>
  </si>
  <si>
    <t>6.7</t>
  </si>
  <si>
    <t>6.8</t>
  </si>
  <si>
    <t>7.4</t>
  </si>
  <si>
    <t>7.9</t>
  </si>
  <si>
    <t>7.10</t>
  </si>
  <si>
    <t>7.11</t>
  </si>
  <si>
    <t>7.12</t>
  </si>
  <si>
    <t>7.13</t>
  </si>
  <si>
    <t>7.14</t>
  </si>
  <si>
    <t>7.15</t>
  </si>
  <si>
    <t>7.16</t>
  </si>
  <si>
    <t>7.17</t>
  </si>
  <si>
    <t>7.18</t>
  </si>
  <si>
    <t>7.19</t>
  </si>
  <si>
    <t>7.20</t>
  </si>
  <si>
    <t>7.21</t>
  </si>
  <si>
    <t>7.22</t>
  </si>
  <si>
    <t>7.23</t>
  </si>
  <si>
    <t>7.24</t>
  </si>
  <si>
    <t>7.25</t>
  </si>
  <si>
    <t>7.26</t>
  </si>
  <si>
    <t>7.27</t>
  </si>
  <si>
    <t>7.28</t>
  </si>
  <si>
    <t>ALVENARIA DE VEDAÇÃO EM BLOCOS CERÂMICO MACIÇO ESPESSURA 10cm</t>
  </si>
  <si>
    <t>DIVISÓRIA DR-WALL ÁREA SECA</t>
  </si>
  <si>
    <t>DIVISÓRIA DR-WALL ÁREA MOLHADA</t>
  </si>
  <si>
    <t>DIVISÓRIA VIDRO</t>
  </si>
  <si>
    <t>DIVISÓRIA SANITÁRIO EM GRANITO PRETO ABSOLUTO</t>
  </si>
  <si>
    <t>DIVISÓRIA EM LAMINADO ESTRUTURAL TS REF. NEOCOM OU EQUIVALENTE</t>
  </si>
  <si>
    <t>4.4</t>
  </si>
  <si>
    <t>4.5</t>
  </si>
  <si>
    <t>4.6</t>
  </si>
  <si>
    <t>4.7</t>
  </si>
  <si>
    <t>4.8</t>
  </si>
  <si>
    <t>REVESTIMENTOS PAREDES INTERNAS</t>
  </si>
  <si>
    <t>RECUPERAÇÃO DE PINTURAS DECORATIVAS ORIGINAIS DE PAREDES EXISTENTES CONFORME PROCESSOS DESCRITOS NOS PROJETOS A SER EXECUTADOS POR RESTAURADORES</t>
  </si>
  <si>
    <t>REVESTIMENTO EM PORCELANATO STELAR BLACK POLIDO 80X160CM  REF. ELIANE OU EQUIVALENTE REJUNTE EPOXI</t>
  </si>
  <si>
    <t>REVESTIMENTO EM PORCELANATO STELAR WHITE POLIDO 80X160CM  REF. ELIANE OU EQUIVALENTE REJUNTE EPOXI</t>
  </si>
  <si>
    <t>REVESTIMENTO CERÂMICO 30X60CM COR BRANCA ACABAMENTO NATURAL LINHA WUITE HOME CETIM BIANCO BORDA BOLD PORTOBELLO OU EQUIVALENTE</t>
  </si>
  <si>
    <t>PAREDE DE PEDRA APARENTE, DEVIDAMENTE LIMPA COM ACABAMENTO EM VERNIZ INCOLOR</t>
  </si>
  <si>
    <t>PINTURA PVA COR BRANCO NEVE</t>
  </si>
  <si>
    <t>ESQUADRIAS NOVAS</t>
  </si>
  <si>
    <t>8.6</t>
  </si>
  <si>
    <t>8.7</t>
  </si>
  <si>
    <t>8.8</t>
  </si>
  <si>
    <t>8.9</t>
  </si>
  <si>
    <t>8.10</t>
  </si>
  <si>
    <t>8.11</t>
  </si>
  <si>
    <t>REVESTIMENTOS FACHADAS</t>
  </si>
  <si>
    <t>REVESTIMENTOS FORROS</t>
  </si>
  <si>
    <t>FORRO NOVO EM PLACAS DE GESSO ACARTONADO, ACABAMENTO COM PINTURA PVA, COR BRANCA</t>
  </si>
  <si>
    <t>LAJE APARENTE, SISTEMA DE ABOBADILHAS, ACABAMENTO COM PINTURA PVA, COR BRANCA</t>
  </si>
  <si>
    <t>TETO COM BARROTEAMENTO EM MADEIRA, SEM FORRO. TRATAR COM ANTICUPIM E VERNIZ FOSCO INCOLOR</t>
  </si>
  <si>
    <t>FORRO EXISTENTE EM ESTUQUE COM ACABAMENTO EM PINTURA DECORATIVA ORIGINAL. EXECUÇÃO A CARGO DE EQUIPE DE RESTAURO</t>
  </si>
  <si>
    <t>FORRO EXISTENTE REBAIXADO EM TABUADO LISO APLICAÇÃO DE TELA COLADA PARA SUPORTE DA PINTURA DECORATIVA. EXECUÇÃO A CARGO DE EQUIPE DE RESTAURO</t>
  </si>
  <si>
    <t xml:space="preserve">FORRO EM REVESTIMENTO ACÚSTICO EM LÂMINAS DE MDF PADRÃO MADEIRA ATIRANTADO AO TETO ATRAVÉS DE PERFIL DE AÇO MODELO NEXALUX VERT 90/65 REF. </t>
  </si>
  <si>
    <t>FORRO EM REVESTIMENTO ACÚSTICO EM MDF PADRÃO MADEIRA ATIRANTADO AO TETO ATRAVÉS DE PERFIL DE AÇO MODELO NEXACUSTIC FLAT REF. NEXALUX OU EQUIVALENTE</t>
  </si>
  <si>
    <t>CLARABÓIA EM ESTRUTURA DE AÇO COM PINTUTA INTUMESCENTE E COBERTURA EM ESQUADRIA DE ALUMÍNIO E VIDRO INSULADO SERIGRAFADO 20MM</t>
  </si>
  <si>
    <t>REVESTIMENTO EM FONO ABSORVENTE EM PLACAS DE LÃ DE VIDRO SEMI-RÍGIDA DENSIDADE &gt; 32 KG / M3 TRATADAS COM RESINA ESPECIAL E TECIDO FIBRA DE VIDRO MODELO EUROLON RE. SOMAX OU EQUIVALENTE</t>
  </si>
  <si>
    <t>10.3</t>
  </si>
  <si>
    <t>10.4</t>
  </si>
  <si>
    <t>10.5</t>
  </si>
  <si>
    <t>10.6</t>
  </si>
  <si>
    <t>10.7</t>
  </si>
  <si>
    <t>10.8</t>
  </si>
  <si>
    <t>10.9</t>
  </si>
  <si>
    <t>10.10</t>
  </si>
  <si>
    <t>10.11</t>
  </si>
  <si>
    <t>10.12</t>
  </si>
  <si>
    <t>10.13</t>
  </si>
  <si>
    <t>10.14</t>
  </si>
  <si>
    <t>REVESTIMENTO DE PISOS</t>
  </si>
  <si>
    <t>PISO EXISTENTE A SER RECUPERADO EM LADRILHO HIDRÁULICO</t>
  </si>
  <si>
    <t>PISO NOVO EM TÁBUA CORRIDA DE MADEIRA ENCAIXE MACHO-FÊMEA LARGURA 12CM ACABAMENTO SINTÉCO</t>
  </si>
  <si>
    <t>PISO NOVO EM GRANITO ABSOLUTO LUSTRADO</t>
  </si>
  <si>
    <t>PISO NOVO EM GRANITO BRANCO CEARÁ LUSTRADO</t>
  </si>
  <si>
    <t>PISO NOVO MONOLÍTICO EM PLACAS PRÉ-MOLDADAS 40X40CM VIBROPRENSADA CIMENTO E MÁRMORE BRITADOS LINHA RÉGIA 6118 CINZA CORUMBÁ REF. TECNOGRAN OU EQUIVALENTE</t>
  </si>
  <si>
    <t>PISO NOVO EM CERÂMICA ANTEDERRAPANTE ANTIÁCIDA 24X24CM LINHA GRESSIT COD. IND. 6024 COR CINZA CLARO 1015 REF. GAIL OU EQUIVALENTE</t>
  </si>
  <si>
    <t>PISO NOVO EM LADRILHO HIDRÁULICO PELAS LISAS ESTAMPADAS COM MOTIVO FLORAL E GEOMÉTRICO</t>
  </si>
  <si>
    <t>PISO NOVO ELEVADO MONOLÍTICO REF. WERDEN OU EQUIVALENTE ACABAMENTO EM MANTA VINÍLICA SQUARE ACUSTIC REF. TARKETT OU EQUIVALENTE</t>
  </si>
  <si>
    <t>PISO NOVO ELEVADO PEDESTAIS REGULÁVEIS 50X50X3CM POLIPROPILENO RECICLADO REF. REMASTER OU EQUIVALENTE ACABAMENTO PLACAS VINÍLICAS SQUARE ACUSTIC REF. TARKETT OU EQUIVALENTE</t>
  </si>
  <si>
    <t>PISO NOVO EM BORRACHA SINTÉTICA TIPO MOEDA 5050CM G-15 REF. PLURIGOMA OU EQUIVALENTE</t>
  </si>
  <si>
    <t>PISO EXISTENTE EM TÁBUA CORRIDA A SER RECUPERADO LARGURA 12CM NOVA CALAFETAÇÃO E APLICAÇÃO DE SINTECO</t>
  </si>
  <si>
    <t>PISO NOVO EM CARPETE 100% NYLON AUTO TRÁFEGO BASE ACOLCHOADA EM PROPILENO 100% TRATAMENTO ANTIÁCARO, ANTIMICOBRIAL E ANTIFUNGO</t>
  </si>
  <si>
    <t>DECK NOVO EM MADEIRA IPÊ LARGURA 15CM ACABAMENTO VERNIZ NAVAL</t>
  </si>
  <si>
    <t>RODAPÉS</t>
  </si>
  <si>
    <t>RODAPÉ EXISTENTE DE GRANITO H=30CM A SER RECUPERADO</t>
  </si>
  <si>
    <t>RODAPÉ NOVO EM MADEIRA 20X3CM ACABAMENTO PINTURA ESMALTE SINTÉTICO ACETINADO</t>
  </si>
  <si>
    <t>RODAPÉ NOVO EM GRANITO PRETO ABSOLUTO ACABAMENTO LUSTRADO H=15CM PAGINAÇÃO CONFORME DETALHE</t>
  </si>
  <si>
    <t>RODAPÉ NOVO EM GRANITO BRANCO CEARÁ ACABAMENTO LUSTRADO H=15CM PAGINAÇÃO CONFORME DETALHE</t>
  </si>
  <si>
    <t>RODAPÉ NOVO MONOLÍTICO EM PLACAS PRÉ-MOLDADAS 40X20CM VIBROPRENSADAS LINHA REGGIA 6118 CINZ CORUMBÁ REF. TECNOGRAN OU EQUIVALENTE</t>
  </si>
  <si>
    <t>RODAPÉ NOVO EM CERÂMICA ANTIÁCIDA COM REJUNTE ANTIÁCIDO COD. 6024 / 1000 FORMATO 24X10CM REF, GAIL OU EQUIVALENTE</t>
  </si>
  <si>
    <t>RODAPÉ NOVO EM CIMENTADO H=20CM ACABAMENTO PINTURA EPOXI ALTA ESPESSURA 1MM LINHA INDUSTRIAL COR CONZA REF. MUNSEL 2.5 G 5/10 OU EQUIVALENTE</t>
  </si>
  <si>
    <t>PORTA TIPO PN06 - 80X265CM - EM MADEIRA DE LEI - FERRAGENS CONFORME PROJETO</t>
  </si>
  <si>
    <t>PORTA TIPO PN07 - 83X265CM - EM MADEIRA DE LEI - FERRAGENS CONFORME PROJETO</t>
  </si>
  <si>
    <t>PORTA TIPO PN08 - 231X347CM - VIDRO  - FERRAGENS CONFORME PROJETO</t>
  </si>
  <si>
    <t>PORTA TIPO PN10 - 160X220CM - EM MADEIRA - FERRAGENS CONFORME PROJETO</t>
  </si>
  <si>
    <t>PORTA TIPO PN11 - 80X210CM - EM MADEIRA - FERRAGENS CONFORME PROJETO</t>
  </si>
  <si>
    <t>PORTA TIPO PN12 - 200X220CM - EM MADEIRA - FERRAGENS CONFORME PROJETO</t>
  </si>
  <si>
    <t>PORTA TIPO PN14 - 120X265CM - EM MADEIRA DE LEI - FERRAGENS CONFORME PROJETO</t>
  </si>
  <si>
    <t>PORTA TIPO PN16 - 115X220CM - AÇO</t>
  </si>
  <si>
    <t>PORTA TIPO PN17 - 120X210CM - ALUMÍNIO</t>
  </si>
  <si>
    <t>PORTA TIPO PN18 - 80x210CM - AÇO</t>
  </si>
  <si>
    <t>PORTA TIPO PN30 - 266x395CM - VIDRO</t>
  </si>
  <si>
    <t>PORTA TIPO PN15 - 70x210CM - MADEIRA FERRAGENS CONFORME PROJETO</t>
  </si>
  <si>
    <t>PORTA TIPO PN20 - 146X220CM - MADEIRA FERRAGENS CONFORME PROJETO</t>
  </si>
  <si>
    <t>PORTA TIPO PN22 - 30X210CM - MADEIRA FERRAGENS CONFORME PROJETO</t>
  </si>
  <si>
    <t>PORTA TIPO PN25 - 83X210CM - MADEIRA FERRAGENS CONFORME PROJETO</t>
  </si>
  <si>
    <t>PORTA TIPO PN43 - 90x220CM - MADEIRA FERRAGENS CONFORME PROJETO</t>
  </si>
  <si>
    <t xml:space="preserve">PORTA TIPO PN26 - 80X210CM - AÇO - MADEIRA FERRAGENS CONFORME PROJETO </t>
  </si>
  <si>
    <t>PORTA TIPO PN36 - 170x493CM - MADEIRA FERRAGENS CONFORME PROJETO</t>
  </si>
  <si>
    <t>8.12</t>
  </si>
  <si>
    <t>8.13</t>
  </si>
  <si>
    <t>8.14</t>
  </si>
  <si>
    <t>8.15</t>
  </si>
  <si>
    <t>8.16</t>
  </si>
  <si>
    <t>8.17</t>
  </si>
  <si>
    <t>8.18</t>
  </si>
  <si>
    <t>8.19</t>
  </si>
  <si>
    <t>8.20</t>
  </si>
  <si>
    <t>8.21</t>
  </si>
  <si>
    <t>8.22</t>
  </si>
  <si>
    <t>8.23</t>
  </si>
  <si>
    <t>8.24</t>
  </si>
  <si>
    <t>8.25</t>
  </si>
  <si>
    <t>8.26</t>
  </si>
  <si>
    <t>PORTA TIPO PN19 - 100X220CM - MADEIRA FERRAGENS CONFORME PROJETO</t>
  </si>
  <si>
    <t>PORTA TIPO PN44 - 90x220CM - MADEIRA FERRAGENS CONFORME PROJETO</t>
  </si>
  <si>
    <t>PORTA TIPO PN51 - 264x415CM - VIDRO FERRAGENS CONFORME PROJETO</t>
  </si>
  <si>
    <t>PORTA TIPO PN52 - 383x415CM - VIDRO FERRAGENS CONFORME PROJETO</t>
  </si>
  <si>
    <t>PORTA TIPO PN53 - 383x415CM - VIDRO FERRAGENS CONFORME PROJETO</t>
  </si>
  <si>
    <t>PORTA TIPO PN46 - 120x220CM - AÇO FERRAGENS CONFORME PROJETO</t>
  </si>
  <si>
    <t>PORTA TIPO PN47 - 110x110CM - AÇO FERRAGENS CONFORME PROJETO</t>
  </si>
  <si>
    <t>PORTA TIPO PN48 - 90x210CM - AÇO FERRAGENS CONFORME PROJETO</t>
  </si>
  <si>
    <t>PORTA TIPO PN50 - 120x120CM - AÇO FERRAGENS CONFORME PROJETO</t>
  </si>
  <si>
    <t>Execução de recomposição e complementação de revestimento em argamassa lisa, mantendo uniformidade de acabamento.</t>
  </si>
  <si>
    <t>Execução de testes de laboratório para a definição correta da composição e traço da argamassa de revestimento existente</t>
  </si>
  <si>
    <t>PROJETO FABRICAÇÃO ESTRUTURA METÁLICA</t>
  </si>
  <si>
    <t>9.7</t>
  </si>
  <si>
    <t>CONSULTORIA E PROJETOS ESQUADRIAS ALUMÍNIO</t>
  </si>
  <si>
    <t>1.9</t>
  </si>
  <si>
    <t>1.10</t>
  </si>
  <si>
    <t>Remoção dos trechos da argamassa em processo de desagregação e de desprendimento.</t>
  </si>
  <si>
    <t>Execução de novo revestimento em argamassa lisa (areia, cimento e cal – após confirmação feita pelos testes)</t>
  </si>
  <si>
    <t>9.1</t>
  </si>
  <si>
    <t>Remoção de trechos de pintura existente, em processo de desprendimento.</t>
  </si>
  <si>
    <t>Limpeza da superfície.</t>
  </si>
  <si>
    <t>Aplicação de fundo selador nos trechos sem pintura.</t>
  </si>
  <si>
    <t>Aplicação de nova pintura, em 02 demãos, com tinta PVA- látex.</t>
  </si>
  <si>
    <t>Elementos de cantaria Granito Carioca - Limpeza a seco com uso de escovas de cerdas macias, trinchas e espátulas para remoção de sujidades aderidas sobre a superfície</t>
  </si>
  <si>
    <t>Elementos de cantaria Granito Carioca - Remoção de plantas das juntas com a aplicação de herbicida</t>
  </si>
  <si>
    <t>Elementos de cantaria Granito Carioca - Limpeza química pontual nas áreas com manchas e crostas negras com a aplicação de emplastros químicos</t>
  </si>
  <si>
    <t>Elementos de cantaria Granito Carioca - Limpeza final e geral, com água pura e escovas de cerdas macias</t>
  </si>
  <si>
    <t>Elementos de cantaria Granito Carioca - Consolidação de trechos com esfoliações através de preenchimento das lacunas.</t>
  </si>
  <si>
    <t>9.2</t>
  </si>
  <si>
    <t>9.3</t>
  </si>
  <si>
    <t>9.4</t>
  </si>
  <si>
    <t>9.5</t>
  </si>
  <si>
    <t>9.6</t>
  </si>
  <si>
    <t>9.8</t>
  </si>
  <si>
    <t>9.9</t>
  </si>
  <si>
    <t>9.10</t>
  </si>
  <si>
    <t>9.11</t>
  </si>
  <si>
    <t>9.12</t>
  </si>
  <si>
    <t>9.13</t>
  </si>
  <si>
    <t>9.14</t>
  </si>
  <si>
    <t>9.15</t>
  </si>
  <si>
    <t>Fachadas Bloco A1 - Execução de recomposição e complementação de revestimento em argamassa lisa, mantendo uniformidade de acabamento</t>
  </si>
  <si>
    <t>Fachadas Bloco A1 - Execução de testes de laboratório para a definição correta da composição e traço da argamassa de revestimento existente</t>
  </si>
  <si>
    <t>Fachadas Bloco A1 - Remoção dos trechos da argamassa em processo de desagregação e de desprendimento</t>
  </si>
  <si>
    <t>Fachadas Bloco A1 - Execução de novo revestimento em argamassa lisa (saibro, cimento e cal – após confirmação feita pelos testes)</t>
  </si>
  <si>
    <t>Remoção de trechos de pintura existente, em processo de desprendimento</t>
  </si>
  <si>
    <t>Aplicação de fundo selador nos trechos sem pintura</t>
  </si>
  <si>
    <t>9.16</t>
  </si>
  <si>
    <t>9.17</t>
  </si>
  <si>
    <t>9.18</t>
  </si>
  <si>
    <t>9.19</t>
  </si>
  <si>
    <t>9.20</t>
  </si>
  <si>
    <t>9.21</t>
  </si>
  <si>
    <t>LOUÇAS, METAIS e ACESSÓRIOS</t>
  </si>
  <si>
    <t>BACIA COM CAIXA ACOPLADA E ASSENTO COR BRANCA, LINHA MONTE CARLO, REF. P.808.17, REF. DECA OU EQUIVALENTE</t>
  </si>
  <si>
    <t>CUBA DE APOIO  RETANGULAR COM MESA E VÁLVULA OCULTA REF.  L87.17 DECA OU EQUIVALENTE</t>
  </si>
  <si>
    <t>BACIA COM CAIXA ACOPLADA E ASSENTO COR BRANCA, LINHA STUDIO KIDS, REF. PI 106.17, REF. DECA OU EQUIVALENTE</t>
  </si>
  <si>
    <t>CUBA DE EMBUTIR RETANGULAR REF. 1071.17 DECA OU EQUIVALENTE</t>
  </si>
  <si>
    <t>LAVATÓRIO COM COLUNA SUSPENSA VOGUE PLUS L51.17 E CS 1.17 DECA OU EQUIVALENTE</t>
  </si>
  <si>
    <t>CUBA DE EMBUTIR OVAL REF. 59.17 DECA OU EQUIVALENTE</t>
  </si>
  <si>
    <t>BACIA COM CAIXA ACOPLADA E ASSENTO COR BRANCA, LINHA VOGUE PLUS CONFORTO, REF. PI 515.17, REF. DECA OU EQUIVALENTE</t>
  </si>
  <si>
    <t>CUBA DE AÇO INOX 500X400X200 REF. MACOM  OU EQUIVALENTE</t>
  </si>
  <si>
    <t>TANQUE DE LOUÇA CONFORME PROJETO</t>
  </si>
  <si>
    <t>DUCHA HIGIÊNICA COM REGISTRO E DERIVAÇÃO REF. 1984 CACT CR DECA OU EQUIVALENTE</t>
  </si>
  <si>
    <t>CHUVEIRO 7500W LORENZETTI  REF. ADVANCED  TURBO ELETRÔNICO OU EQUIVALENTE</t>
  </si>
  <si>
    <t>MICTÓRIO SIFÃO INTEGRADO VÁLVUL EMBUTIDA REF. M714.17 DECA OU EQUIVALENTE</t>
  </si>
  <si>
    <t>TORNEIRA PARA LAVATÓRIO DE MESA FECHAMENTO AUTOMÁTICO REF. 1173C DEMATIC ECO  DECA OU EQUIVALENTE</t>
  </si>
  <si>
    <t>SIFÃO PARA LAVATÓRIO REF. 1680C 100.112 DECA OU EQUIVALENTE</t>
  </si>
  <si>
    <t>SIFÃO DE COZINHA 1 1/2" REF. 1680C  DECA OU EQUIVALENTE</t>
  </si>
  <si>
    <t>TORNEIRA DE SAÍDA BANCA LINHA PRÁTICA REF. 1167-P FABRIMAR OU EQUIVALENTE</t>
  </si>
  <si>
    <t>REGISTRO DE GAVETA ACABAMENTO CROMADO REF. DECA OU EQUIVALENTE</t>
  </si>
  <si>
    <t>REGISTRO DE PRESSÃO ACABAMENTO CROMADO REF. DECA OU EQUIVALENTE</t>
  </si>
  <si>
    <t>BARRA DE APOIO RETA EM AÇO INOX EM 80CM</t>
  </si>
  <si>
    <t>BARRA DE APOIO LATERAL  EM AÇO INOX PARA BANCADA</t>
  </si>
  <si>
    <t>ESPELHO DE CRISTAL 5MM COM CAMADA DE PRATA REFLETIVA COLADO SOBRE EUCATEX OU SIMILAR 50X70CM</t>
  </si>
  <si>
    <t>ARMÁRIO EM MDF COM PORTAS REVESTIDAS EXTERNAMENTE COM ESPELHO DE CRISTAL 5MM</t>
  </si>
  <si>
    <t>4.9</t>
  </si>
  <si>
    <t>4.10</t>
  </si>
  <si>
    <t>4.11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</si>
  <si>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</si>
  <si>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</si>
  <si>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</si>
  <si>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</si>
  <si>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</si>
  <si>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</si>
  <si>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</si>
  <si>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</si>
  <si>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</si>
  <si>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</si>
  <si>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</si>
  <si>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</si>
  <si>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</si>
  <si>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</si>
  <si>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</si>
  <si>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</si>
  <si>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</si>
  <si>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</si>
  <si>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</si>
  <si>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</si>
  <si>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</si>
  <si>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</si>
  <si>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</si>
  <si>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</si>
  <si>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</si>
  <si>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</si>
  <si>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</si>
  <si>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</si>
  <si>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</si>
  <si>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</si>
  <si>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</si>
  <si>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</si>
  <si>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</si>
  <si>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</si>
  <si>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</si>
  <si>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</si>
  <si>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</si>
  <si>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</si>
  <si>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</si>
  <si>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</si>
  <si>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</si>
  <si>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</si>
  <si>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</si>
  <si>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</si>
  <si>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</si>
  <si>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</si>
  <si>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</si>
  <si>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</si>
  <si>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</si>
  <si>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</si>
  <si>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</si>
  <si>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</si>
  <si>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</si>
  <si>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</si>
  <si>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</si>
  <si>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</si>
  <si>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</si>
  <si>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</si>
  <si>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</si>
  <si>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</si>
  <si>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</si>
  <si>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</si>
  <si>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</si>
  <si>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</si>
  <si>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</si>
  <si>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</si>
  <si>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</si>
  <si>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</si>
  <si>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</si>
  <si>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</si>
  <si>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</si>
  <si>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</si>
  <si>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</si>
  <si>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</si>
  <si>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</si>
  <si>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</si>
  <si>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</si>
  <si>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</si>
  <si>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</si>
  <si>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</si>
  <si>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</si>
  <si>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</si>
  <si>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</si>
  <si>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</si>
  <si>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</si>
  <si>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</si>
  <si>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</si>
  <si>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</si>
  <si>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</si>
  <si>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</si>
  <si>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</si>
  <si>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</si>
  <si>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</si>
  <si>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</si>
  <si>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</si>
  <si>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</si>
  <si>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12.10</t>
  </si>
  <si>
    <t>12.11</t>
  </si>
  <si>
    <t>12.12</t>
  </si>
  <si>
    <t>12.13</t>
  </si>
  <si>
    <t>12.14</t>
  </si>
  <si>
    <t>12.15</t>
  </si>
  <si>
    <t>12.16</t>
  </si>
  <si>
    <t>12.17</t>
  </si>
  <si>
    <t>12.18</t>
  </si>
  <si>
    <t>12.19</t>
  </si>
  <si>
    <t>12.20</t>
  </si>
  <si>
    <t>12.21</t>
  </si>
  <si>
    <t>13.1</t>
  </si>
  <si>
    <t>13.2</t>
  </si>
  <si>
    <t>13.3</t>
  </si>
  <si>
    <t>13.4</t>
  </si>
  <si>
    <t>13.5</t>
  </si>
  <si>
    <t>13.6</t>
  </si>
  <si>
    <t>13.7</t>
  </si>
  <si>
    <t>13.8</t>
  </si>
  <si>
    <t>13.9</t>
  </si>
  <si>
    <t>13.10</t>
  </si>
  <si>
    <t>13.11</t>
  </si>
  <si>
    <t>13.12</t>
  </si>
  <si>
    <t>13.13</t>
  </si>
  <si>
    <t>13.14</t>
  </si>
  <si>
    <t>14.1</t>
  </si>
  <si>
    <t>14.2</t>
  </si>
  <si>
    <t>14.3</t>
  </si>
  <si>
    <t>14.4</t>
  </si>
  <si>
    <t>14.5</t>
  </si>
  <si>
    <t>14.6</t>
  </si>
  <si>
    <t>14.7</t>
  </si>
  <si>
    <t>14.8</t>
  </si>
  <si>
    <t>14.9</t>
  </si>
  <si>
    <t>14.10</t>
  </si>
  <si>
    <t>14.11</t>
  </si>
  <si>
    <t>14.12</t>
  </si>
  <si>
    <t>14.13</t>
  </si>
  <si>
    <t>14.14</t>
  </si>
  <si>
    <t>14.15</t>
  </si>
  <si>
    <t>14.16</t>
  </si>
  <si>
    <t>15.1</t>
  </si>
  <si>
    <t>15.2</t>
  </si>
  <si>
    <t>15.3</t>
  </si>
  <si>
    <t>15.4</t>
  </si>
  <si>
    <t>15.5</t>
  </si>
  <si>
    <t>15.6</t>
  </si>
  <si>
    <t>15.7</t>
  </si>
  <si>
    <t>15.9</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</si>
  <si>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</si>
  <si>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</si>
  <si>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</si>
  <si>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</si>
  <si>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</si>
  <si>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</si>
  <si>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</si>
  <si>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</si>
  <si>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</si>
  <si>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</si>
  <si>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</si>
  <si>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</si>
  <si>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</si>
  <si>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</si>
  <si>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</si>
  <si>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</si>
  <si>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</si>
  <si>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</si>
  <si>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</si>
  <si>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</si>
  <si>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</si>
  <si>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</si>
  <si>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</si>
  <si>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 xml:space="preserve">Serviços gerais de desmontagem, remanejamento e remontagem da subestação existente, em novo local conforme previsto no projeto. </t>
  </si>
  <si>
    <t xml:space="preserve">Transformador de potência trifásico de 500kVA, classe 15 kV, a seco, IP-21, homologado pela LIGHT Energia, para consumidores. </t>
  </si>
  <si>
    <t>pç</t>
  </si>
  <si>
    <t>Grupo motor gerador.</t>
  </si>
  <si>
    <t xml:space="preserve">Grupo motor gerador, a diesel, 385kVA/308kW, tensão de saída 220V-FF/127-FN, 60HZ, carenado 85dB, com tanque de combustível incorporado. Para outras informações ver especificações técnicas apresentadas no memorial. </t>
  </si>
  <si>
    <t>cj</t>
  </si>
  <si>
    <t>Quadro de distribuição de circuitos, montado em fábrica, em chapa metálica, IP54, adquirido como produto acabado, tipo TTA (conforme NBR IEC 60439), com todos os seus componentes, inclusive disjuntores, conforme diagrama e tabela de cargas apresentados no projeto. Identificado no projeto como QGBT-1.</t>
  </si>
  <si>
    <t>Quadro de distribuição de circuitos, montado em fábrica, em chapa metálica, IP54, adquirido como produto acabado, tipo TTA (conforme NBR IEC 60439), com todos os seus componentes, inclusive disjuntores, conforme diagrama e tabela de cargas apresentados no projeto. Identificado no projeto como QGBT-2.</t>
  </si>
  <si>
    <t>Quadro de distribuição de circuitos, montado em fábrica, em chapa metálica, IP54, adquirido como produto acabado, tipo TTA (conforme NBR IEC 60439), com todos os seus componentes, inclusive disjuntores, conforme diagrama e tabela de cargas apresentados no projeto. Identificado no projeto como QGBT-3.</t>
  </si>
  <si>
    <t>Quadros de Distribuição de Circuitos</t>
  </si>
  <si>
    <t>Quadro de distribuição de circuitos, montado em fábrica, adquirido como produto acabado, tipo PTTA (conforme NBR IEC 60439), com todos os seus componentes, inclusive disjuntores, conforme diagrama e tabela de carga apresentados no projeto. Identificado no projeto como QDBT-1.</t>
  </si>
  <si>
    <t>Quadro de distribuição de circuitos, montado em fábrica, adquirido como produto acabado, tipo PTTA (conforme NBR IEC 60439), com todos os seus componentes, inclusive disjuntores, conforme diagrama e tabela de carga apresentados no projeto. Identificado no projeto como QDBT-2.</t>
  </si>
  <si>
    <t>Quadro de distribuição de circuitos, montado em fábrica, adquirido como produto acabado, tipo PTTA (conforme NBR IEC 60439), com todos os seus componentes, inclusive disjuntores, conforme diagrama e tabela de carga apresentados no projeto. Identificado no projeto como QDBT-3.</t>
  </si>
  <si>
    <t>Quadro de distribuição de circuitos, montado em fábrica, adquirido como produto acabado, tipo PTTA (conforme NBR IEC 60439), com todos os seus componentes, inclusive disjuntores, conforme diagrama e tabela de carga apresentados no projeto. Identificado no projeto como QDBT-4.</t>
  </si>
  <si>
    <t>Quadro de distribuição de circuitos, montado em fábrica, adquirido como produto acabado, tipo PTTA (conforme NBR IEC 60439), com todos os seus componentes, inclusive disjuntores, conforme diagrama e tabela de carga apresentados no projeto. Identificado no projeto como QDC-1-A.</t>
  </si>
  <si>
    <t>Quadro de distribuição de circuitos, montado em fábrica, adquirido como produto acabado, tipo PTTA (conforme NBR IEC 60439), com todos os seus componentes, inclusive disjuntores, conforme diagrama e tabela de carga apresentados no projeto. Identificado no projeto como QDC-1-B.</t>
  </si>
  <si>
    <t>Quadro de distribuição de circuitos, montado em fábrica, adquirido como produto acabado, tipo PTTA (conforme NBR IEC 60439), com todos os seus componentes, inclusive disjuntores, conforme diagrama e tabela de carga apresentados no projeto. Identificado no projeto como QDC-1-C.</t>
  </si>
  <si>
    <t>Quadro de distribuição de circuitos, montado em fábrica, adquirido como produto acabado, tipo PTTA (conforme NBR IEC 60439), com todos os seus componentes, inclusive disjuntores, conforme diagrama e tabela de carga apresentados no projeto. Identificado no projeto como QDC-1-D.</t>
  </si>
  <si>
    <t>Quadro de distribuição de circuitos, montado em fábrica, adquirido como produto acabado, tipo PTTA (conforme NBR IEC 60439), com todos os seus componentes, inclusive disjuntores, conforme diagrama e tabela de carga apresentados no projeto. Identificado no projeto como QDC-1-E.</t>
  </si>
  <si>
    <t>Quadro de distribuição de circuitos, montado em fábrica, adquirido como produto acabado, tipo PTTA (conforme NBR IEC 60439), com todos os seus componentes, inclusive disjuntores, conforme diagrama e tabela de carga apresentados no projeto. Identificado no projeto como QDC-2-A.</t>
  </si>
  <si>
    <t>Quadro de distribuição de circuitos, montado em fábrica, adquirido como produto acabado, tipo PTTA (conforme NBR IEC 60439), com todos os seus componentes, inclusive disjuntores, conforme diagrama e tabela de carga apresentados no projeto. Identificado no projeto como QDC-2-B.</t>
  </si>
  <si>
    <t>Quadro de distribuição de circuitos, montado em fábrica, adquirido como produto acabado, tipo PTTA (conforme NBR IEC 60439), com todos os seus componentes, inclusive disjuntores, conforme diagrama e tabela de carga apresentados no projeto. Identificado no projeto como QDC-2-C.</t>
  </si>
  <si>
    <t>Quadro de distribuição de circuitos, montado em fábrica, adquirido como produto acabado, tipo PTTA (conforme NBR IEC 60439), com todos os seus componentes, inclusive disjuntores, conforme diagrama e tabela de carga apresentados no projeto. Identificado no projeto como QDC-2-D.</t>
  </si>
  <si>
    <t>Quadro de distribuição de circuitos, montado em fábrica, adquirido como produto acabado, tipo PTTA (conforme NBR IEC 60439), com todos os seus componentes, inclusive disjuntores, conforme diagrama e tabela de carga apresentados no projeto. Identificado no projeto como QDC-AC-1A.</t>
  </si>
  <si>
    <t>Quadro de distribuição de circuitos, montado em fábrica, adquirido como produto acabado, tipo PTTA (conforme NBR IEC 60439), com todos os seus componentes, inclusive disjuntores, conforme diagrama e tabela de carga apresentados no projeto. Identificado no projeto como QDC-AC-1B.</t>
  </si>
  <si>
    <t>Quadro de distribuição de circuitos, montado em fábrica, adquirido como produto acabado, tipo PTTA (conforme NBR IEC 60439), com todos os seus componentes, inclusive disjuntores, conforme diagrama e tabela de carga apresentados no projeto. Identificado no projeto como QDC-AC-1C.</t>
  </si>
  <si>
    <t>Quadro de distribuição de circuitos, montado em fábrica, adquirido como produto acabado, tipo PTTA (conforme NBR IEC 60439), com todos os seus componentes, inclusive disjuntores, conforme diagrama e tabela de carga apresentados no projeto. Identificado no projeto como QDC-AC-2A.</t>
  </si>
  <si>
    <t>Quadro de distribuição de circuitos, montado em fábrica, adquirido como produto acabado, tipo PTTA (conforme NBR IEC 60439), com todos os seus componentes, inclusive disjuntores, conforme diagrama e tabela de carga apresentados no projeto. Identificado no projeto como QDC-AC-2B.</t>
  </si>
  <si>
    <t>Quadro de distribuição de circuitos, montado em fábrica, adquirido como produto acabado, tipo PTTA (conforme NBR IEC 60439), com todos os seus componentes, inclusive disjuntores, conforme diagrama e tabela de carga apresentados no projeto. Identificado no projeto como QDC-AC-CA.</t>
  </si>
  <si>
    <t>Quadro de distribuição de circuitos, montado em fábrica, adquirido como produto acabado, tipo PTTA (conforme NBR IEC 60439), com todos os seus componentes, inclusive disjuntores, conforme diagrama e tabela de carga apresentados no projeto. Identificado no projeto como QDC-AC-CB.</t>
  </si>
  <si>
    <t>Quadro de distribuição de circuitos, montado em fábrica, adquirido como produto acabado, tipo PTTA (conforme NBR IEC 60439), com todos os seus componentes, inclusive disjuntores, conforme diagrama e tabela de carga apresentados no projeto. Identificado no projeto como QDC-AC-TA.</t>
  </si>
  <si>
    <t>Quadro de distribuição de circuitos, montado em fábrica, adquirido como produto acabado, tipo PTTA (conforme NBR IEC 60439), com todos os seus componentes, inclusive disjuntores, conforme diagrama e tabela de carga apresentados no projeto. Identificado no projeto como QDC-AC-TB.</t>
  </si>
  <si>
    <t>Quadro de distribuição de circuitos, montado em fábrica, adquirido como produto acabado, tipo PTTA (conforme NBR IEC 60439), com todos os seus componentes, inclusive disjuntores, conforme diagrama e tabela de carga apresentados no projeto. Identificado no projeto como QDC-CA.</t>
  </si>
  <si>
    <t>Quadro de distribuição de circuitos, montado em fábrica, adquirido como produto acabado, tipo PTTA (conforme NBR IEC 60439), com todos os seus componentes, inclusive disjuntores, conforme diagrama e tabela de carga apresentados no projeto. Identificado no projeto como QDC-CB-PCI.</t>
  </si>
  <si>
    <t>Quadro de distribuição de circuitos, montado em fábrica, adquirido como produto acabado, tipo PTTA (conforme NBR IEC 60439), com todos os seus componentes, inclusive disjuntores, conforme diagrama e tabela de carga apresentados no projeto. Identificado no projeto como QDC-T-A.</t>
  </si>
  <si>
    <t>Quadro de distribuição de circuitos, montado em fábrica, adquirido como produto acabado, tipo PTTA (conforme NBR IEC 60439), com todos os seus componentes, inclusive disjuntores, conforme diagrama e tabela de carga apresentados no projeto. Identificado no projeto como QDC-T-B.</t>
  </si>
  <si>
    <t>Quadro de distribuição de circuitos, montado em fábrica, adquirido como produto acabado, tipo PTTA (conforme NBR IEC 60439), com todos os seus componentes, inclusive disjuntores, conforme diagrama e tabela de carga apresentados no projeto. Identificado no projeto como QDC-T-C.</t>
  </si>
  <si>
    <t>Quadro de distribuição de circuitos, montado em fábrica, adquirido como produto acabado, tipo PTTA (conforme NBR IEC 60439), com todos os seus componentes, inclusive disjuntores, conforme diagrama e tabela de carga apresentados no projeto. Identificado no projeto como QDC-T-D.</t>
  </si>
  <si>
    <t>Quadro de distribuição de circuitos, montado em fábrica, adquirido como produto acabado, tipo PTTA (conforme NBR IEC 60439), com todos os seus componentes, inclusive disjuntores, conforme diagrama e tabela de carga apresentados no projeto. Identificado no projeto como QDC-T-E.</t>
  </si>
  <si>
    <t>Quadro de distribuição de circuitos, montado em fábrica, adquirido como produto acabado, tipo PTTA (conforme NBR IEC 60439), com todos os seus componentes, inclusive disjuntores, conforme diagrama e tabela de carga apresentados no projeto. Identificado no projeto como QDC-TF.</t>
  </si>
  <si>
    <t>Quadro de distribuição de circuitos, montado em fábrica, adquirido como produto acabado, tipo PTTA (conforme NBR IEC 60439), com todos os seus componentes, inclusive disjuntores, conforme diagrama e tabela de carga apresentados no projeto. Identificado no projeto como QDC-TG.</t>
  </si>
  <si>
    <t>Quadro de distribuição de circuitos, montado em fábrica, adquirido como produto acabado, tipo PTTA (conforme NBR IEC 60439), com todos os seus componentes, inclusive disjuntores, conforme diagrama e tabela de carga apresentados no projeto. Identificado no projeto como QDC-T-H.</t>
  </si>
  <si>
    <t>Quadro de distribuição de circuitos, montado em fábrica, adquirido como produto acabado, tipo PTTA (conforme NBR IEC 60439), com todos os seus componentes, inclusive disjuntores, conforme diagrama e tabela de carga apresentados no projeto. Identificado no projeto como QDC-TJ.</t>
  </si>
  <si>
    <t>Quadro de distribuição de circuitos, montado em fábrica, adquirido como produto acabado, tipo TTA (conforme NBR IEC 60439), com todos os seus componentes, inclusive disjuntores, conforme diagrama e tabela de carga apresentados no projeto. Identificado no projeto como QGBT-1.</t>
  </si>
  <si>
    <t>Quadro de distribuição de circuitos, montado em fábrica, adquirido como produto acabado, tipo TTA (conforme NBR IEC 60439), com todos os seus componentes, inclusive disjuntores, conforme diagrama e tabela de carga apresentados no projeto. Identificado no projeto como QGBT-2.</t>
  </si>
  <si>
    <t>Quadro de distribuição de circuitos, montado em fábrica, adquirido como produto acabado, tipo TTA (conforme NBR IEC 60439), com todos os seus componentes, inclusive disjuntores, conforme diagrama e tabela de carga apresentados no projeto. Identificado no projeto como QGBT-3.</t>
  </si>
  <si>
    <t>Quadros de comando de Bombas</t>
  </si>
  <si>
    <t>Alimentadores dos QGBTs, QDBTs,  QDCs e de cargas especiais</t>
  </si>
  <si>
    <t>m</t>
  </si>
  <si>
    <t>Conector terminal para cabo de cobre #10mm2</t>
  </si>
  <si>
    <t>Conector terminal para cabo de cobre #120mm2</t>
  </si>
  <si>
    <t>Conector terminal para cabo de cobre #16mm2</t>
  </si>
  <si>
    <t>Conector terminal para cabo de cobre #185mm2</t>
  </si>
  <si>
    <t>Conector terminal para cabo de cobre #2,5mm2</t>
  </si>
  <si>
    <t>Conector terminal para cabo de cobre #240mm2</t>
  </si>
  <si>
    <t>Conector terminal para cabo de cobre #25mm2</t>
  </si>
  <si>
    <t>Conector terminal para cabo de cobre #35mm2</t>
  </si>
  <si>
    <t>Conector terminal para cabo de cobre #4mm2</t>
  </si>
  <si>
    <t>Conector terminal para cabo de cobre #50mm2</t>
  </si>
  <si>
    <t>Conector terminal para cabo de cobre #6mm2</t>
  </si>
  <si>
    <t>Conector terminal para cabo de cobre #70mm2</t>
  </si>
  <si>
    <t>Conector terminal para cabo de cobre #95mm2</t>
  </si>
  <si>
    <t>Dispositivos</t>
  </si>
  <si>
    <t xml:space="preserve">Alarme sonoro e visual, de sobrepor na parede. </t>
  </si>
  <si>
    <t>Botão fosforescente, tipo cogumelo, apropriado para o acionamento manual do alarme audio/visual do ISPNE.</t>
  </si>
  <si>
    <t>Caixa 2x4" de PVC, com orelhas metálicas.</t>
  </si>
  <si>
    <t xml:space="preserve">Caixa 4x4" de alumínio fundido, funda, apropriada para instalação no piso. </t>
  </si>
  <si>
    <t>Caixa 4x4" de PVC, com orelhas metálicas.</t>
  </si>
  <si>
    <t>Caixa de passagem metálica, 20x20x12cm, de embutir, com tampa com dobradiças e aletas de ventilação.</t>
  </si>
  <si>
    <t>Caixa de passagem metálica, 30x30x12cm, de embutir, com tampa com dobradiças e aletas de ventilação.</t>
  </si>
  <si>
    <t>Caixa metálica, fabricação especial, 30x30x12cm, com tampa com dobradiças, apropriada para a instalação de interruptores teclas duplas (comando a iluminação).</t>
  </si>
  <si>
    <t>Condulete de alumínio fundido, duplo, tipo variável, sistema sem rosca, 25mm, com tampa com cinco postos retangulares para dispositivos (interruptor ou tomada).</t>
  </si>
  <si>
    <t>Condulete de alumínio fundido, duplo, tipo variável, sistema sem rosca, 25mm, com tampa com dois postos retangulares dispositivos (interruptor ou tomada).</t>
  </si>
  <si>
    <t>Condulete de alumínio fundido, duplo, tipo variável, sistema sem rosca, 25mm, com tampa com quatro postos retangular para dispositivo (interruptor ou tomada).</t>
  </si>
  <si>
    <t>Condulete de alumínio fundido, duplo, tipo variável, sistema sem rosca, 25mm, com tampa com seis postos retangulares para dispositivo (interruptor ou tomada).</t>
  </si>
  <si>
    <t>Condulete de alumínio fundido, simples, tipo variável, sistema sem rosca, 25mm, com tampa com dois postos retangulares para dispositivos (interruptor ou tomada).</t>
  </si>
  <si>
    <t>Condulete de alumínio fundido, simples, tipo variável, sistema sem rosca, 25mm, com tampa com três postos retangulares para dispositivos (interruptor ou tomada).</t>
  </si>
  <si>
    <t>Condulete de alumínio fundido, simples, tipo variável, sistema sem rosca, 25mm, com tampa com um posto retangular para dispositivo (interruptor ou tomada).</t>
  </si>
  <si>
    <t>Condulete de alumínio fundido, tipo variável, sistema sem rosca, 25mm, com tampa cega.</t>
  </si>
  <si>
    <t xml:space="preserve">Interruptor intermediário, 10A. Módulo retangular na cor branca. </t>
  </si>
  <si>
    <t xml:space="preserve">Interruptor paralelo, 10A. Módulo retangular na cor branca. </t>
  </si>
  <si>
    <t xml:space="preserve">Interruptor simples, 10A. Módulo retangular na cor branca. </t>
  </si>
  <si>
    <t>Interruptores teclas duplas (bipolares) 20A, na cor branca.</t>
  </si>
  <si>
    <t>Placa 2x4" com dois postos retangulares para dispositivos.</t>
  </si>
  <si>
    <t>Placa 2x4" com três postos retangulares para dispositivos.</t>
  </si>
  <si>
    <t>Placa 2x4" com um posto retangular para dispositivo.</t>
  </si>
  <si>
    <t>Placa 2x4", tampa cega.</t>
  </si>
  <si>
    <t>Placa 2x4", tampa com furo central.</t>
  </si>
  <si>
    <t>Placa 4x4", tampa com furo central.</t>
  </si>
  <si>
    <t>Placa de latão, 4x4", apropriada para instalação em caixa no piso, com dois postos redondos, para tomadas elétricas.</t>
  </si>
  <si>
    <t>Tomada padrão brasileiro 2P+T, 10A, conforme NBR 14.136, apropriada para instalação em caixa de dispositivos a ser instalada em piso elevado.</t>
  </si>
  <si>
    <t>Infraestrutura de tubulação</t>
  </si>
  <si>
    <t>Caixa de passagem para sistema de duto metálico, 25x70mm, três vias, com tampa regulável, incluindo acessórios de conexões e fixações.</t>
  </si>
  <si>
    <t>Duto de piso, metálico, 25x70mm, duas vias, incluindo acessórios de conexões e fixações.</t>
  </si>
  <si>
    <t>Eletrocalha metálica, galvanizada, perfurada, com tampa, 200x100mm, incluindo todos os acessórios, conexões e elementos de fixação.</t>
  </si>
  <si>
    <t>Eletrocalha metálica, galvanizada, perfurada, sem tampa, 150x100mm, incluindo todos os acessórios, conexões e elementos de fixação.</t>
  </si>
  <si>
    <t>Eletrocalha metálica, galvanizada, perfurada, sem tampa, 300x100mm, incluindo todos os acessórios, conexões e elementos de fixação.</t>
  </si>
  <si>
    <t>Perfilado metálico perfurado, 38x38mm, fixação no teto, com todos os complementos, acessórios e fixações.</t>
  </si>
  <si>
    <t>Perfilado metálico perfurado, 75x75mm, fixação no teto, com todos os complementos, acessórios e fixações.</t>
  </si>
  <si>
    <t>Tubulação aparente em eletroduto de aço galvanizado, segundo NBR 13.057, classe B, 25mm - 1", inclusive as conexões e fixações.</t>
  </si>
  <si>
    <t>Tubulação aparente em eletroduto de aço galvanizado, segundo NBR 13.057, classe B, 32mm - 1.1/4", inclusive as conexões e fixações.</t>
  </si>
  <si>
    <t>Tubulação aparente em eletroduto de aço galvanizado, segundo NBR 13.057, classe B, 50mm - 2", inclusive as conexões e fixações.</t>
  </si>
  <si>
    <t xml:space="preserve">Tubulação embutida em eletroduto de PVC rígido roscável, segundo NBR 15.465, classe B, 110mm - 4", inclusive as conexões e fixações. </t>
  </si>
  <si>
    <t xml:space="preserve">Tubulação embutida em eletroduto de PVC rígido roscável, segundo NBR 15.465, classe B, 25mm - 3/4", inclusive as conexões e fixações. </t>
  </si>
  <si>
    <t xml:space="preserve">Tubulação embutida em eletroduto de PVC rígido roscável, segundo NBR 15.465, classe B, 32mm - 1", inclusive as conexões e fixações. </t>
  </si>
  <si>
    <t xml:space="preserve">Tubulação embutida em eletroduto de PVC rígido roscável, segundo NBR 15.465, classe B, 40mm - 1.1/4", inclusive as conexões e fixações. </t>
  </si>
  <si>
    <t xml:space="preserve">Tubulação embutida em eletroduto de PVC rígido roscável, segundo NBR 15.465, classe B, 50mm - 1.1/2", inclusive as conexões e fixações. </t>
  </si>
  <si>
    <t xml:space="preserve">Tubulação embutida em eletroduto de PVC rígido roscável, segundo NBR 15.465, classe B, 60mm - 2", inclusive as conexões e fixações. </t>
  </si>
  <si>
    <t xml:space="preserve">Tubulação embutida em eletroduto de PVC rígido roscável, segundo NBR 15.465, classe B, 75mm - 2.1/2", inclusive as conexões e fixações. </t>
  </si>
  <si>
    <t xml:space="preserve">Tubulação embutida em eletroduto de PVC rígido roscável, segundo NBR 15.465, classe B, 85mm - 3", inclusive as conexões e fixações. </t>
  </si>
  <si>
    <t>Fios e cabos - Distribuição secundária</t>
  </si>
  <si>
    <t>Cabo de cobre singelo, isolamento para 750V, LSZH, #2,5mm2</t>
  </si>
  <si>
    <t>Cabo de cobre singelo, isolamento para 750V, LSZH, #4mm2</t>
  </si>
  <si>
    <t>Cabo de cobre singelo, isolamento para 750V, LSZH, #6mm2</t>
  </si>
  <si>
    <t xml:space="preserve">Subestação </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</si>
  <si>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</si>
  <si>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</si>
  <si>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</si>
  <si>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</si>
  <si>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</si>
  <si>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</si>
  <si>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</si>
  <si>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</si>
  <si>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</si>
  <si>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</si>
  <si>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</si>
  <si>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</si>
  <si>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</si>
  <si>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</si>
  <si>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</si>
  <si>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</si>
  <si>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</si>
  <si>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</si>
  <si>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</si>
  <si>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</si>
  <si>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</si>
  <si>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</si>
  <si>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</si>
  <si>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</si>
  <si>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</si>
  <si>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</si>
  <si>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</si>
  <si>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</si>
  <si>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</si>
  <si>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</si>
  <si>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</si>
  <si>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</si>
  <si>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</si>
  <si>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</si>
  <si>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</si>
  <si>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</si>
  <si>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</si>
  <si>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</si>
  <si>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</si>
  <si>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</si>
  <si>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</si>
  <si>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</si>
  <si>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18.44</t>
  </si>
  <si>
    <t>18.45</t>
  </si>
  <si>
    <t>18.46</t>
  </si>
  <si>
    <t>18.47</t>
  </si>
  <si>
    <t>18.48</t>
  </si>
  <si>
    <t>Cabo de cobre singelo, isolamento HEPR, LSZH, conforme NBR 13.248. Diâmetro #10mm2, isolamento para 1000V,.</t>
  </si>
  <si>
    <t>Cabo de cobre singelo, isolamento HEPR, LSZH, conforme NBR 13.248. Diâmetro #120mm2, isolamento para 1000V,.</t>
  </si>
  <si>
    <t>Cabo de cobre singelo, isolamento HEPR, LSZH, conforme NBR 13.248. Diâmetro #16mm2, isolamento para 1000V,.</t>
  </si>
  <si>
    <t>Cabo de cobre singelo, isolamento HEPR, LSZH, conforme NBR 13.248. Diâmetro #185mm2, isolamento para 1000V,.</t>
  </si>
  <si>
    <t>Cabo de cobre singelo, isolamento HEPR, LSZH, conforme NBR 13.248. Diâmetro #240mm2, isolamento para 1000V,.</t>
  </si>
  <si>
    <t>Cabo de cobre singelo, isolamento HEPR, LSZH, conforme NBR 13.248. Diâmetro #25mm2, isolamento para 1000V,.</t>
  </si>
  <si>
    <t>Cabo de cobre singelo, isolamento HEPR, LSZH, conforme NBR 13.248. Diâmetro #35mm2, isolamento para 1000V,.</t>
  </si>
  <si>
    <t>Cabo de cobre singelo, isolamento HEPR, LSZH, conforme NBR 13.248. Diâmetro #4mm2, isolamento para 1000V,.</t>
  </si>
  <si>
    <t>Cabo de cobre singelo, isolamento HEPR, LSZH, conforme NBR 13.248. Diâmetro #50mm2, isolamento para 1000V,.</t>
  </si>
  <si>
    <t>Cabo de cobre singelo, isolamento HEPR, LSZH, conforme NBR 13.248. Diâmetro #6mm2, isolamento para 1000V,.</t>
  </si>
  <si>
    <t>Cabo de cobre singelo, isolamento HEPR, LSZH, conforme NBR 13.248. Diâmetro #70mm2, isolamento para 1000V,.</t>
  </si>
  <si>
    <t>Cabo de cobre singelo, isolamento HEPR, LSZH, conforme NBR 13.248. Diâmetro #10mm2, isolamento para 750V</t>
  </si>
  <si>
    <t>Cabo de cobre singelo, isolamento HEPR, LSZH, conforme NBR 13.248. Diâmetro #2,5mm2, isolamento para 750V</t>
  </si>
  <si>
    <t>Cabo de cobre singelo, isolamento HEPR, LSZH, conforme NBR 13.248. Diâmetro #16mm2, isolamento para 750V</t>
  </si>
  <si>
    <t>Cabo de cobre singelo, isolamento HEPR, LSZH, conforme NBR 13.248. Diâmetro #4mm2, isolamento para 750V</t>
  </si>
  <si>
    <t>Cabo de cobre singelo, isolamento HEPR, LSZH, conforme NBR 13.248. Diâmetro #6mm2, isolamento para 750V</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</si>
  <si>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</si>
  <si>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</si>
  <si>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</si>
  <si>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</si>
  <si>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</si>
  <si>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</si>
  <si>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</si>
  <si>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</si>
  <si>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</si>
  <si>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</si>
  <si>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</si>
  <si>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</si>
  <si>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</si>
  <si>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</si>
  <si>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</si>
  <si>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</si>
  <si>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</si>
  <si>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</si>
  <si>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</si>
  <si>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</si>
  <si>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</si>
  <si>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</si>
  <si>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</si>
  <si>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</si>
  <si>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</si>
  <si>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</si>
  <si>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</si>
  <si>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</si>
  <si>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</si>
  <si>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</si>
  <si>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</si>
  <si>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</si>
  <si>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</si>
  <si>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</si>
  <si>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18.84</t>
  </si>
  <si>
    <t>18.85</t>
  </si>
  <si>
    <t>18.86</t>
  </si>
  <si>
    <t>18.87</t>
  </si>
  <si>
    <t>18.88</t>
  </si>
  <si>
    <t>18.89</t>
  </si>
  <si>
    <t>18.90</t>
  </si>
  <si>
    <t>18.91</t>
  </si>
  <si>
    <t>18.92</t>
  </si>
  <si>
    <t>18.93</t>
  </si>
  <si>
    <t>18.94</t>
  </si>
  <si>
    <t>18.95</t>
  </si>
  <si>
    <t>18.96</t>
  </si>
  <si>
    <t>18.97</t>
  </si>
  <si>
    <t>18.98</t>
  </si>
  <si>
    <t>18.99</t>
  </si>
  <si>
    <t>18.100</t>
  </si>
  <si>
    <t>18.101</t>
  </si>
  <si>
    <t>18.102</t>
  </si>
  <si>
    <t>18.103</t>
  </si>
  <si>
    <t>18.104</t>
  </si>
  <si>
    <t>18.105</t>
  </si>
  <si>
    <t>18.106</t>
  </si>
  <si>
    <t>18.107</t>
  </si>
  <si>
    <t>18.108</t>
  </si>
  <si>
    <t>18.109</t>
  </si>
  <si>
    <t>18.110</t>
  </si>
  <si>
    <t>18. 122</t>
  </si>
  <si>
    <t>18. 123</t>
  </si>
  <si>
    <t>18. 124</t>
  </si>
  <si>
    <t>18. 125</t>
  </si>
  <si>
    <t>18. 126</t>
  </si>
  <si>
    <t>18. 127</t>
  </si>
  <si>
    <t>18. 128</t>
  </si>
  <si>
    <t>18. 129</t>
  </si>
  <si>
    <t>18. 130</t>
  </si>
  <si>
    <t>18. 131</t>
  </si>
  <si>
    <t>Tomada padrão brasileiro 2P+T, 10A, conforme NBR 14.136. Módulo redondo, apropriado para 4x4" no piso</t>
  </si>
  <si>
    <t>18.83</t>
  </si>
  <si>
    <t>18. 118</t>
  </si>
  <si>
    <t>18. 119</t>
  </si>
  <si>
    <t>18. 120</t>
  </si>
  <si>
    <t>18. 121</t>
  </si>
  <si>
    <t>INSTALAÇÕES HIDRÁULICAS</t>
  </si>
  <si>
    <t>INSTALAÇÕES ESGOTOS / ÁGUAS PLUVIAIS</t>
  </si>
  <si>
    <t>INSTALAÇÕES DE DETECÇÃO E ALARME DE INCÊNDIO</t>
  </si>
  <si>
    <t>INSTALAÇÕES ESPECIAIS</t>
  </si>
  <si>
    <t>INSTALAÇÕES DE ATERRAMENTO / SPDA</t>
  </si>
  <si>
    <t xml:space="preserve">INSTALAÇÕES DE AR CONDICIONADO </t>
  </si>
  <si>
    <t>INSTALAÇÕES DE AR COMPRIMIDO</t>
  </si>
  <si>
    <t>ELEVADOES E ESCADAS ROLANTES</t>
  </si>
  <si>
    <t>26.1</t>
  </si>
  <si>
    <t>INSTALAÇÕES DE SONORIZAÇÃO AUDITÓRIO</t>
  </si>
  <si>
    <t>Tubos PVC Rígido soldável para água fria inclusive conexões 25mm</t>
  </si>
  <si>
    <t>Tubos PVC Rígido soldável para água fria inclusive conexões 32mm</t>
  </si>
  <si>
    <t>Tubos PVC Rígido soldável para água fria inclusive conexões 50mm</t>
  </si>
  <si>
    <t>Tubos PVC Rígido soldável para água fria inclusive conexões 60mm</t>
  </si>
  <si>
    <t>Tubos ferro galvanizado inclusive conexões 2"</t>
  </si>
  <si>
    <t>Tubos ferro galvanizado inclusive conexões 4"</t>
  </si>
  <si>
    <t>Registro de gaveta - Acabamento bruto para água fria  2"</t>
  </si>
  <si>
    <t>Registro de gaveta - Acabamento bruto para água fria 4"</t>
  </si>
  <si>
    <t>Torneira boia mecânica - PVC Rígido soldável 50mm</t>
  </si>
  <si>
    <t>Tubos ferro galvanizado inclusive conexões 1 1/2"</t>
  </si>
  <si>
    <t>Tubos PVC Rígido soldável para água fria inclusive conexões 40mm - Drenos AC</t>
  </si>
  <si>
    <t>Tubos PVC Rígido soldável para água fria inclusive conexões 75mm - Drenos AC</t>
  </si>
  <si>
    <t>Canaletas - 100mm</t>
  </si>
  <si>
    <t>Caixa de gordura de sobrepor  completa com cesto removível - Aço Inox '300 x 300 x50 mm</t>
  </si>
  <si>
    <t>Caixa sifonada completa com porta grelha e grelha quadrada em aço inox, e dispositivo anti-infiltração - PVC Rígido ponta e bolsa com virola 150 x 150 x 50 mm</t>
  </si>
  <si>
    <t>Caixa sifonada completa com tampa cega de fechamento hermético e dispositivo anti-infiltração - PVC Rígido ponta e bolsa com virola '150 x 150 x 50 mm</t>
  </si>
  <si>
    <t xml:space="preserve">Caixa de gordura / espuma / sifonada com dois compartimentos divididos por um septo; em concreto armado fck=20,0Mpa revestido com argamassa industrializada - 'Caixa '170x90x150cm (CxLxH), 500 litros,  com tampa classe de resistência C250 </t>
  </si>
  <si>
    <t>Caixa de gordura / espuma / sifonada com dois compartimentos divididos por um septo; em concreto armado fck=20,0Mpa revestido com argamassa industrializada -  Caixa 70x30x70 (CxLxH), 100 litros, com tampa classe de resistência C250</t>
  </si>
  <si>
    <t>Caixa de decantação / análise com dois compartimentos divididos por um septo; em concreto armado fck=20,0Mpa revestido com argamassa industrializada; fundo em concreto - 'Caixa 70x30x70 (CxLxH), 100 litros, com tampa classe de resistência C250</t>
  </si>
  <si>
    <t>Estação de tratamento e reúso de água, tipo compacta em acordo com a NBR 12.216. Vazão 800 litros /hora. Potência total consumida 1,20 KW. Inclui o quadro de comandos, tubos, conexões, registros, bombas e equipamentos. Ref: ALFAMEC ou equivalente</t>
  </si>
  <si>
    <t>Tubos PVC Rígido ponta e bolsa com virola 100mm inclusive conexões</t>
  </si>
  <si>
    <t>Tubos PVC Rígido ponta e bolsa com virola 75mm inclusive conexões</t>
  </si>
  <si>
    <t>Tubos PVC Rígido ponta e bolsa com virola 50mm inclusive conexões</t>
  </si>
  <si>
    <t>Tubos PVC Rígido ponta e bolsa com virola 40mm inclusive conexões</t>
  </si>
  <si>
    <t>Tubos PVC Rígido Série R  ponta e bolsa com virola 150mm inclusive conexões</t>
  </si>
  <si>
    <t>Tubos PVC Rígido Série R  ponta e bolsa com virola 100mm inclusive conexões</t>
  </si>
  <si>
    <t>Tubos PVC Rígido Série R  ponta e bolsa com virola 50mm inclusive conexões</t>
  </si>
  <si>
    <t>Tubos ferro galvanizado inclusive conexões 1 1/2"  inclusive conexões</t>
  </si>
  <si>
    <t>Tubos ferro galvanizado inclusive conexões 4"  inclusive conexões</t>
  </si>
  <si>
    <t>Tubos PVC Rígido ponta e bolsa com virola - Série Reforçada 100mm</t>
  </si>
  <si>
    <t>Tubos PVC Rígido ponta e bolsa com virola - Série Reforçada 150mm</t>
  </si>
  <si>
    <t>Tubos ferro galvanizado inclusive conexões 6"  inclusive conexões</t>
  </si>
  <si>
    <t>Tubos PVC Corrugado (Ocre Ultra JEI) 200mm  inclusive conexões</t>
  </si>
  <si>
    <t>Tubos PVC Corrugado (Ocre Ultra JEI) 300mm  inclusive conexões</t>
  </si>
  <si>
    <t>Tubos PVC Corrugado (Ocre Ultra JEI) 400mm  inclusive conexões</t>
  </si>
  <si>
    <t>Tubos PVC Corrugado (Ocre Ultra JEI) 500mm  inclusive conexões</t>
  </si>
  <si>
    <t>Ralo hemisférico de drenagem com grelha hemisférica porta grelha - Ferro fundido '200mm</t>
  </si>
  <si>
    <t>Ralo hemisférico de drenagem com grelha hemisférica porta grelha - Ferro fundido '150mm</t>
  </si>
  <si>
    <t>Ralo hemisférico de drenagem com grelha hemisférica porta grelha - Ferro fundido '100mm</t>
  </si>
  <si>
    <t>Caixa de passagem pluvial; em concreto armado revestido com argamassa industrializada; fundo em concreto Caixa 80x80 (CxL) - com tampa classe de resistência C250 80x80cm</t>
  </si>
  <si>
    <t>Caixa de passagem pluvial; em concreto armado revestido com argamassa industrializada; fundo em concreto Caixa 100x100 (CxL) - com tampa classe de resistência C250 100x100cm</t>
  </si>
  <si>
    <t>Caixa de passagem pluvial; em concreto armado revestido com argamassa industrializada; fundo em concreto 'Caixa 60x60 (CxL) - com tampa com grelha classe de resistência C250 60x60cm</t>
  </si>
  <si>
    <t>Tubos PVC Rígido soldável para água fria 75mm inclusive conexões</t>
  </si>
  <si>
    <t xml:space="preserve">HIDRANTE DE COLUNA COMPLETO </t>
  </si>
  <si>
    <t>EXTINTOR - C0² / 5-B:C</t>
  </si>
  <si>
    <t>EXTINTOR DE PÓ ABC/3A-20 B:C</t>
  </si>
  <si>
    <t>PLACAS DE SINALIZAÇÃO DE EMERGÊNCIA – NT 2-05</t>
  </si>
  <si>
    <t>BLOCO AUTÔNOMO ILUMINAÇÃO DE EMERGÊNCIA</t>
  </si>
  <si>
    <t xml:space="preserve">BICO SPRINKLER TIPO PENDENTE OCULTO 68°C, K=80, RESP. RÁPIDA. </t>
  </si>
  <si>
    <t>BICO SPRINKLER TIPO PARA CIMA (UPRIGHT) 68°C, K=80, NO ENTREFORRO</t>
  </si>
  <si>
    <t>BICO SPRINKLER TIPO LATERAL (SIDEWALL), 68°C, K=80 RESP. RÁPIDA</t>
  </si>
  <si>
    <t>Tubos ferro galvanizado inclusive conexões 1"  inclusive conexões</t>
  </si>
  <si>
    <t>Tubos ferro galvanizado inclusive conexões 2"  inclusive conexões</t>
  </si>
  <si>
    <t>Tubos ferro galvanizado inclusive conexões 2 1/2"  inclusive conexões</t>
  </si>
  <si>
    <t>Tubos ferro galvanizado inclusive conexões 3"  inclusive conexões</t>
  </si>
  <si>
    <t>19.1</t>
  </si>
  <si>
    <t>19.2</t>
  </si>
  <si>
    <t>19.3</t>
  </si>
  <si>
    <t>19.4</t>
  </si>
  <si>
    <t>19.5</t>
  </si>
  <si>
    <t>19.6</t>
  </si>
  <si>
    <t>19.7</t>
  </si>
  <si>
    <t>19.8</t>
  </si>
  <si>
    <t>19.9</t>
  </si>
  <si>
    <t>19.10</t>
  </si>
  <si>
    <t>19.11</t>
  </si>
  <si>
    <t>19.12</t>
  </si>
  <si>
    <t>19.13</t>
  </si>
  <si>
    <t>19.14</t>
  </si>
  <si>
    <t>19.15</t>
  </si>
  <si>
    <t>20.1</t>
  </si>
  <si>
    <t>20.2</t>
  </si>
  <si>
    <t>20.3</t>
  </si>
  <si>
    <t>20.5</t>
  </si>
  <si>
    <t>20.6</t>
  </si>
  <si>
    <t>20.7</t>
  </si>
  <si>
    <t>20.8</t>
  </si>
  <si>
    <t>20.9</t>
  </si>
  <si>
    <t>20.10</t>
  </si>
  <si>
    <t>20.11</t>
  </si>
  <si>
    <t>20.12</t>
  </si>
  <si>
    <t>20.13</t>
  </si>
  <si>
    <t>CDI - CENTRAL DE DETECÇÃO SDAI 03 LAÇOS EN54 - Juno-net 03L com comunicação em RS485 GFE</t>
  </si>
  <si>
    <t>Detector Ótico de fumaça entre forro ENDEREÇAVEL com indicador remoto visual. ZEOS-AS GFE</t>
  </si>
  <si>
    <t>Cabo 2x1,5 par trançado, blindado e vermelho</t>
  </si>
  <si>
    <t>Eletroduto de ferro galvanizado da cor vermelha 3/4</t>
  </si>
  <si>
    <t>Seultube. 3/4</t>
  </si>
  <si>
    <t>21.1</t>
  </si>
  <si>
    <t>21.2</t>
  </si>
  <si>
    <t>21.3</t>
  </si>
  <si>
    <t>21.4</t>
  </si>
  <si>
    <t>21.5</t>
  </si>
  <si>
    <t>21.6</t>
  </si>
  <si>
    <t>21.7</t>
  </si>
  <si>
    <t>21.8</t>
  </si>
  <si>
    <t>21.9</t>
  </si>
  <si>
    <t>21.10</t>
  </si>
  <si>
    <t>21.11</t>
  </si>
  <si>
    <t>21.12</t>
  </si>
  <si>
    <t>21.13</t>
  </si>
  <si>
    <t>Cabo telefônico multipares, uso interno, CI-50-100</t>
  </si>
  <si>
    <t>Cabo de fibra ótica, para uso interno, multimodo, 2 pares.</t>
  </si>
  <si>
    <t>Conjunto tampa e aro para caixa de passagem no piso, para sistemas de telefonia. Tipo R2, conforme padrão da antiga TELEBRÁS.</t>
  </si>
  <si>
    <t>Tubulação em eletroduto corrugado, em polietileno de alga densidade (PEAD), tipo Kanalex, 50mm - 2"</t>
  </si>
  <si>
    <t>Bloco de proteção para rede de telefonia BLP - 50 pares</t>
  </si>
  <si>
    <t>Módulo protetor para linha de telefonia. Com centelhador a gás.</t>
  </si>
  <si>
    <t>Bloco IDC 110 - para distribuição de telefonia - 50 Pares</t>
  </si>
  <si>
    <t>Caixa de distribuição metálica, de sobrepor, em chapa 14 USG, tampa com dobradiças, fechadura e aletas de ventilação, 80x80x12cm</t>
  </si>
  <si>
    <t>Cabo de cobre singelo, isolamento para 750V, #10mm2</t>
  </si>
  <si>
    <t>Barra de cobre 2,5x4x380mm, com pés isoladores.</t>
  </si>
  <si>
    <t>Cabo telefônico multipares, uso interno, CI-50-30</t>
  </si>
  <si>
    <t>Cabo telefônico multipares, uso interno, CI-50-20</t>
  </si>
  <si>
    <t xml:space="preserve">Eletroduto de aço carbono galvanizado, segundo NBR 13.057, 65mm - 2.1/2" </t>
  </si>
  <si>
    <t>Armário de telecomunicação (rack), autoportante, 40Us, aberto, bandejas, régua de tomadas e demais complementos.</t>
  </si>
  <si>
    <t>Armário de telecomunicação (rack), autoportante, 44Us, aberto, bandejas, régua de tomadas e demais complementos.</t>
  </si>
  <si>
    <t>Guia frontal, horizontal, para cabos - instalação em rack padrão 19".</t>
  </si>
  <si>
    <t>Patch panel, descarregado, com postos para 24 conectores RJ45 fêmeas categoria 6. Para instalação em rack padrão 19".</t>
  </si>
  <si>
    <t>Voice panel 30 portas, categoria 3.</t>
  </si>
  <si>
    <t>Conector RJ45 fêmea, categoria 6, apropriado para instalação nos patch panels.</t>
  </si>
  <si>
    <t>Dispositivo ótico, multimodo, SC, para rack 19", com mínimo de 6 portas.</t>
  </si>
  <si>
    <t>Dispositivo ótico, multimodo, SC, para rack 19", com mínimo de 24 portas.</t>
  </si>
  <si>
    <t>Cordão ótico, para ligação entre o dispositivo ótico e o roteador. Mínimo 1m de comprimento.</t>
  </si>
  <si>
    <t>Path cord flexível, 2,5m, capa moldada e conectores RJ45 nas extremidades, categoria 6 - cor azul.</t>
  </si>
  <si>
    <t xml:space="preserve">Placa 4x4", com posto para dois conectores RJ45 fêmea. </t>
  </si>
  <si>
    <t>Placa 4x4", cega.</t>
  </si>
  <si>
    <t xml:space="preserve">Placa 2x4", com posto para um conector RJ45 fêmea. </t>
  </si>
  <si>
    <t>Caixa de passagem, metálica, de embutir, com tampa com dobradiças, fechadura e aletas de ventilação. Dimensões 20x20x12cm.</t>
  </si>
  <si>
    <t>Caixa de passagem, metálica, de sobrepor, com tampa com dobradiças, fechadura e aletas de ventilação. Dimensões 30x30x12cm.</t>
  </si>
  <si>
    <t>Condulete de alumínio fundido, tipo variável, sistema sem rosca, 32mm, com tampa cega.</t>
  </si>
  <si>
    <t>Caixa de passagem metálica, sistema duto de piso metálico, três vias (3x25x70mm), com cruzador. Apropriada para instalação no piso.</t>
  </si>
  <si>
    <t xml:space="preserve">Caixa apropriada para instalação em piso elevado, retangular, com postos para quatro conectores RJ45 e quatro tomadas elétricas. </t>
  </si>
  <si>
    <t>Condulete de alumínio fundido, duplo, tipo variável, sistema sem rosca, 25mm, com tampa com quatro postos para conectores RJ45.</t>
  </si>
  <si>
    <t>Condulete de alumínio fundido, simples, tipo variável, sistema sem rosca, 25mm, com tampa com dois postos para conectores RJ45.</t>
  </si>
  <si>
    <t xml:space="preserve">Caixa 4x4", de alumínio fundido, para embutir no piso. </t>
  </si>
  <si>
    <t>Placa de latão 4x4", modelo unha, para caixa de piso 4x4", com posto para dois conectores RJ45 fêmeas.</t>
  </si>
  <si>
    <t xml:space="preserve">Conector RJ45 fêmea, categoria 6. Apropriado para instalação em caixas de dispositivos. </t>
  </si>
  <si>
    <t>Duto de piso, metálico, liso, três vias (3x25x70mm), incluindo todos os acessórios, conexões e elementos de fixação.</t>
  </si>
  <si>
    <t xml:space="preserve">Perfilado metálico, liso, com tampa, 38x38mm, inclusive as conexões e fixações. </t>
  </si>
  <si>
    <t>Eletrocalha metálica, galvanizada, lisa, com tampa, 50x50mm, incluindo todos os acessórios, conexões e elementos de fixação.</t>
  </si>
  <si>
    <t>Eletrocalha metálica, galvanizada, lisa, com tampa, 100x50mm, incluindo todos os acessórios, conexões e elementos de fixação.</t>
  </si>
  <si>
    <t>Eletrocalha metálica, galvanizada, lisa, com tampa, 200x50mm, incluindo todos os acessórios, conexões e elementos de fixação.</t>
  </si>
  <si>
    <t>Cabo UTP, 4 pares, categoria 6, LSZH..</t>
  </si>
  <si>
    <t>Roteador para rede de dados. Conforme homologado pelo departamento de tecnologia da informação do cliente.</t>
  </si>
  <si>
    <t>Switch lógico 24 portas, não gerenciável. Conforme homologado pelo departamento de tecnologia da informação do cliente.</t>
  </si>
  <si>
    <t>Switch lógico 24 portas, com tecnologia POE (Power Over Ethernet), não gerenciável. Conforme homologado pelo departamento de tecnologia da informação do cliente.</t>
  </si>
  <si>
    <t>Equipamento para acesso a rede de informática, sem fio (Acces point - Wi Fi), modelo para instalação no teto. Conforme homologado pelo departamento de tecnologia da informação do cliente.</t>
  </si>
  <si>
    <t>Equipamento para acesso a rede de informática, sem fio (Acces point - Wi Fi), modelo para instalação na parede. Conforme homologado pelo departamento de tecnologia da informação do cliente.</t>
  </si>
  <si>
    <t>Câmera para sistema de CFTV, do tipo bullet uso interno e externo, incluindo suporte para fixação em parede. Conforme homologado pelo departamento de segurança do cliente.</t>
  </si>
  <si>
    <t>Sistema de gravação de imagem. Câmera para sistema de CFTV, uso interno e externo. Conforme homologado pelo departamento de segurança.</t>
  </si>
  <si>
    <t xml:space="preserve">Monitor de imagem em tela plana. </t>
  </si>
  <si>
    <t>22.1</t>
  </si>
  <si>
    <t>22.2</t>
  </si>
  <si>
    <t>22.3</t>
  </si>
  <si>
    <t>22.4</t>
  </si>
  <si>
    <t>22.5</t>
  </si>
  <si>
    <t>22.6</t>
  </si>
  <si>
    <t>22.7</t>
  </si>
  <si>
    <t>22.8</t>
  </si>
  <si>
    <t>22.9</t>
  </si>
  <si>
    <t>22.10</t>
  </si>
  <si>
    <t>22.11</t>
  </si>
  <si>
    <t>22.12</t>
  </si>
  <si>
    <t>Captor Franklin quatro pontas, em haste de 1,5m, incluindo a base, tirantes e demais componentes de sustentação e fixação.</t>
  </si>
  <si>
    <t>Cabo de alumínio, nu, #70mm2, 7 fios x ∅3,5mm, conforme NBR 7271.</t>
  </si>
  <si>
    <t>Conector de emenda para cabo de alumínio nu, #70mm2.</t>
  </si>
  <si>
    <t>Conector de transição entre cabo de alumínio nu #70mm2 e barra chata de alumínio 7/8" x 1/8".</t>
  </si>
  <si>
    <t xml:space="preserve">Barra chata de alumínio 7/8" x 1/8" x 3m. </t>
  </si>
  <si>
    <t xml:space="preserve">Conector de transição entre barra chata de alumínio 7/8" x 1/8" e cabo de cobre nu #50mm2. </t>
  </si>
  <si>
    <t xml:space="preserve">Caixa de inspeção em PVC, tipo solo com tampa reforçada para instalação de haste de aterramento e conexão do cabo do anel de aterramento. Incluindo a tampa, aro, etc. </t>
  </si>
  <si>
    <t>Haste de aterramento tipo Copperweld alta camada (254 Microns) 5/8" x 2,40m.</t>
  </si>
  <si>
    <t>Conector cabo-haste, para dois cabos de cobre nu de #50mm2 e haste de aterramento tipo copperweld 5/8".</t>
  </si>
  <si>
    <t>Cabo cobre nu 50mm2, com 7 fios x ∅3mm.</t>
  </si>
  <si>
    <t>Cabo de cobre singelo, isolamento para 750V, #16mm2</t>
  </si>
  <si>
    <t>Cabo de cobre singelo, isolamento para 750V, #50mm2</t>
  </si>
  <si>
    <t>Conector terminal para cabo de cobre singelo, isolamento para 750V, #50mm2</t>
  </si>
  <si>
    <t>23.1</t>
  </si>
  <si>
    <t>23.2</t>
  </si>
  <si>
    <t>23.3</t>
  </si>
  <si>
    <t>23.4</t>
  </si>
  <si>
    <t>23.5</t>
  </si>
  <si>
    <t>23.6</t>
  </si>
  <si>
    <t>23.7</t>
  </si>
  <si>
    <t>23.8</t>
  </si>
  <si>
    <t>23.9</t>
  </si>
  <si>
    <t>23.10</t>
  </si>
  <si>
    <t>23.11</t>
  </si>
  <si>
    <t>23.12</t>
  </si>
  <si>
    <t>23.13</t>
  </si>
  <si>
    <t>23.14</t>
  </si>
  <si>
    <t>23.15</t>
  </si>
  <si>
    <t>23.16</t>
  </si>
  <si>
    <t>23.17</t>
  </si>
  <si>
    <t>23.18</t>
  </si>
  <si>
    <t>23.19</t>
  </si>
  <si>
    <t>REDE DE DUTOS, GRELHAS, DIFUSORES</t>
  </si>
  <si>
    <t>TUBULAÇÕES, ISOLAMENTOS, VÁLVULAS, REGISTROS</t>
  </si>
  <si>
    <t xml:space="preserve">ELÉTRICA, QUADROS, INTERLIGAÇÕES, CONTROLES </t>
  </si>
  <si>
    <t>EQUIPAMENTOS - CONDENSADORAS, EVAPORADORAS, CASSETES, VRF, UNIDADES DE TRATAMENTO, GABINETES, VENTILADORES</t>
  </si>
  <si>
    <t>24.1</t>
  </si>
  <si>
    <t>BALANCEAMENTO. AS BUILT, SUPERVISÃO, ENGENHARIA, START-UP</t>
  </si>
  <si>
    <t>24.2</t>
  </si>
  <si>
    <t>24.3</t>
  </si>
  <si>
    <t>24.4</t>
  </si>
  <si>
    <t>24.5</t>
  </si>
  <si>
    <t>Tubo de Polietileno Copolimero Randomico 20mm inclusive conexões</t>
  </si>
  <si>
    <t>Pressostato 1/4" de 2 a 14 bar</t>
  </si>
  <si>
    <t>Válvula esfera 1/2"</t>
  </si>
  <si>
    <t>TRANSMISSOR TIPO Q DE MICROFONE BASTÃO 470-600MHZ COM CÁPSULA</t>
  </si>
  <si>
    <t>MICROFONE HEADSET COM CONECTOR MINI XLR</t>
  </si>
  <si>
    <t>TRANSMISSOR DE MICROFONE TIPO Q BODYPACK 470-600MHZ</t>
  </si>
  <si>
    <t>RECEPTOR QUATRO CANAIS COM CONEXÃO DIGITAL 470-600MHZ</t>
  </si>
  <si>
    <t>PROCESSADOR DSP DE AUDIO DIGITAL, AUTOMATIZAVEL 04 ENTRADAS, 04 SAIDAS, INTERFACE DANTE</t>
  </si>
  <si>
    <t>AMPLIFICADOR DE AUDIO COM 4 CANAIS DE 300W</t>
  </si>
  <si>
    <t>CAIXA COLUNA COM 12 FALANTES NA COR PRETA, ACOMPANHA SUPORTE DE PAREDE</t>
  </si>
  <si>
    <t>SUPORTE DE ACOPLAMENTO PARA CAIXAS ACÚSTICAS DO TIPO COLUNA (COR BRANCA)</t>
  </si>
  <si>
    <t>CÂMERA PTZ FULL HD 12X COM SAÍDAS HDMI E SDI</t>
  </si>
  <si>
    <t>JOYSTICK E TECLADO PARA CÂMERAS PTZ</t>
  </si>
  <si>
    <t>COMPUTADOR PARA GRAVAÇÃO DE ÁUDIO E VÍDEO PADRÃO RACK 19" COM 3UR DE ALTURA</t>
  </si>
  <si>
    <t>PLACA DE CAPTURA PCI COM 4 ENTRADAS BIDIRECIONAIS SDI</t>
  </si>
  <si>
    <t>TELA SENSÍVEL AO TOQUE PARA CONTROLE DE SISTEMA DE AUTOMAÇÃO 7", DE EMBUTIR</t>
  </si>
  <si>
    <t>ATUADOR SWITCH DE ILUMINAÇÃO COM 12 CANAIS PROGRAMAVEIS</t>
  </si>
  <si>
    <t>SERVIÇO DE CONFIGURAÇÃO E PROGRAMAÇÃO</t>
  </si>
  <si>
    <t>25.1</t>
  </si>
  <si>
    <t>25.2</t>
  </si>
  <si>
    <t>25.3</t>
  </si>
  <si>
    <t>25.4</t>
  </si>
  <si>
    <t>25.5</t>
  </si>
  <si>
    <t>ELEVADOR DE CARGA</t>
  </si>
  <si>
    <t>ELEVADOR COMUM RETROFIT</t>
  </si>
  <si>
    <t>ELEVADOR PANORÂMICO</t>
  </si>
  <si>
    <t>ELEVADOR COMUM DOIS NÍVEIS</t>
  </si>
  <si>
    <t>26.2</t>
  </si>
  <si>
    <t>26.3</t>
  </si>
  <si>
    <t>26.4</t>
  </si>
  <si>
    <t>ESCADAS ROLANTES</t>
  </si>
  <si>
    <t>MOBILIÁRIO</t>
  </si>
  <si>
    <t>Poltrona Comfort (Entre eixos 55 cm). Assento rebatível. Revestimento em vinil. Linha Eidos</t>
  </si>
  <si>
    <t>Poltrona OBESO (Entre eixos 83 cm). Assento fixo.  Revestimento em vinil.  Linha Eidos</t>
  </si>
  <si>
    <t>Braço de fechamento de fila, com apoio de braço em polipropileno. Revestimento em vinil. Linha Eidos</t>
  </si>
  <si>
    <t>27.1</t>
  </si>
  <si>
    <t>ESTANTES METÁLICAS, MARCA NF, CONFECCIONADA EM AÇO CARBONO MSG 14</t>
  </si>
  <si>
    <t>27.2</t>
  </si>
  <si>
    <t>27.3</t>
  </si>
  <si>
    <t>27.4</t>
  </si>
  <si>
    <t>27.5</t>
  </si>
  <si>
    <t>27.6</t>
  </si>
  <si>
    <t>4.12</t>
  </si>
  <si>
    <t>ESCAVAÇÃO CUIDADODA PARA EXECUÇÃO DE TÚNEL DE VENTILAÇÃO DE PRESSURIZAÇÃODE ESCADA</t>
  </si>
  <si>
    <t>5.20</t>
  </si>
  <si>
    <t>ELABORAÇÃO PROJETO AS BUILT - ARQUITETURA</t>
  </si>
  <si>
    <t>ELABORAÇÃO PROJETO AS BUILT - INSTALAÇÕES</t>
  </si>
  <si>
    <t>Sub-base de areia</t>
  </si>
  <si>
    <t xml:space="preserve">Painéis Gerais </t>
  </si>
  <si>
    <t xml:space="preserve">Quadro de força e controle para o sistema de bombas de recalque das caixas de retenção de águas pluviais. Dois motores de 5CV/ 3Ø/ 220V (com funcionamento alternado), com chave seletora de comando manual e automático através de pressostado, de sobrepor, montado em caixa metálica de aço, chapa 18MSG, grau de proteção IP54, pintura em epóxi RAL 7032 e placa de montagem na cor RAL 2004, com trinco,  contendo dispositivo para partida manual e automática através de pressostato, com saída para interligação de botoeira de acionamento e alarme. Incluindo disjuntores, contatores, relés, monitores de tensão, barramentos, bornes, conectores, botoeiras, e etc. Montado em fábrica, com produto acabado. </t>
  </si>
  <si>
    <t xml:space="preserve">Quadro de força e controle para o sistema de bombas de recalque de água potável. Dois motores de 5CV/ 3Ø/ 220V (com funcionamento alternado), com chave seletora de comando manual e automático através de pressostado, de sobrepor, montado em caixa metálica de aço, chapa 18MSG, grau de proteção IP54, pintura em epóxi RAL 7032 e placa de montagem na cor RAL 2004, com trinco, contendo dispositivo para partida manual e automática através de pressostato, com saída para interligação de botoeira de acionamento e alarme. Incluindo disjuntores, contatores, relés, monitores de tensão, barramentos, bornes, conectores, botoeiras, e etc. Montado em fábrica, com produto acabado. </t>
  </si>
  <si>
    <t xml:space="preserve">Quadro de força e controle para sistema de pressurização dos sistemas de combate a incêndios. Um motor de 20CV/ 3Ø/ 220V, com chave de comando manual e automático através de pressostado, de sobrepor, montado em caixa metálica de aço, chapa 18MSG, grau de proteção IP54, pintura em epóxi RAL 7032 e placa de montagem na cor RAL 2004, com trinco, contendo dispositivo para partida manual e automática através de pressostato, com saída para interligação de botoeira de acionamento e alarme. Incluindo disjuntores, contatores, relés, monitores de tensão, barramentos, bornes, conectores, botoeiras, e etc. Montado em fábrica, com produto acabado. </t>
  </si>
  <si>
    <t>Placa 4x4" com cinco postos retangulares para dispositivos.</t>
  </si>
  <si>
    <t>Placa 4x4" com dois postos retangulares para dispositivos.</t>
  </si>
  <si>
    <t>Placa 4x4" com quatro postos retangulares para dispositivos.</t>
  </si>
  <si>
    <t>Placa 4x4" com três postos retangulares para dispositivos.</t>
  </si>
  <si>
    <t>Porta dispositivos, para instalação de dispositivos (interruptores e/ou tomadas) em sistema de canaleta metálica, fixação em divisórias. Com dois postos para dispositivos.</t>
  </si>
  <si>
    <t>Porta dispositivos, para instalação de dispositivos (interruptores e/ou tomadas) em sistema de canaleta metálica, fixação em divisórias. Com um posto para dispositivo.</t>
  </si>
  <si>
    <t>Hidrômetro, conforme padrão da concessionária local. Inclui tampas metálicas, registros, torneira de limpeza, conforme detalhe construtivo 1.1/2"</t>
  </si>
  <si>
    <t>Bomba centrífuga multe estágio, bocais rosqueados (BSP). Motor 5 CV  / 220V. Altura manométrica 65mca, Vazão máxima 11m3/h, sucção Ø1.1/2" - Recalque Ø 1.1/2". Ref: Schineder - ME-1210. Inclui painel de comandos, eletroboias, registros e válvulas conforme detalhe construtivo.</t>
  </si>
  <si>
    <t>Bomba d'água periférica.  Potência  1/2 CV  / 220V. Altura manométrica 35mca, Vazão máxima 2,4m3/h, sucção Ø32" - Recalque Ø32". Ref: Acquaclean / Ferrari. Inclui painel de comandos, eletroboias, registros e válvulas conforme detalhe construtivo.</t>
  </si>
  <si>
    <t>Ralo sifonado '100 x 150 x 50 mm</t>
  </si>
  <si>
    <t>Caixa de inspeção de esgoto sanitário, em concreto armado fck=20,0Mpa revestido com argamassa industrializada e fundo em concreto fck=20,0MPa - Caixa 60x60cm H até 1m - com tampa classe de resistência C250 60x60cm</t>
  </si>
  <si>
    <t>Caixa de inspeção de esgoto sanitário, em concreto armado fck=20,0Mpa revestido com argamassa industrializada e fundo em concreto fck=20,0MPa - Caixa 80x80cm H até 1,3m - com tampa classe de resistência C250 80x80cm</t>
  </si>
  <si>
    <t>Poço de visita para drenagem pluvial, em concreto armado revestido com argamassa industrializada (cimento,cal e areia),; fundo em concreto Caixa Ø120 (diâmetro)  e altura variável - com tampa classe de resistência C250 diâmetro 60cm</t>
  </si>
  <si>
    <t>Avisador Visual e Sonoro Endereçável ASB -GFE</t>
  </si>
  <si>
    <t>Botoeira endereçável - MCPA-E GFE</t>
  </si>
  <si>
    <t>Detector Ótico de Fumaça ENDEREÇAVEL ZEOS-AS GFE</t>
  </si>
  <si>
    <t>Detector Térmico ENDEREÇAVEL ZEOS-AH GFE</t>
  </si>
  <si>
    <t>Condulete de alumínio com tampa 3/4 tipo L.</t>
  </si>
  <si>
    <t>Condulete de alumínio com tampa 3/4 tipo T.</t>
  </si>
  <si>
    <t>Condulete de alumínio múltiplo redondo 3/4 sem tampa.</t>
  </si>
  <si>
    <t xml:space="preserve">Caixa de equalização de potencial 21x21cm em aço com chapa de cobre interna, barramento e 9 terminais. </t>
  </si>
  <si>
    <t>Compressor de pistão com reservatório 100 litros acoplado.  Pressão 140 LBF/pol², tensão 220V monofásico, deslocamento teórico 10 PCM - 283 L/min, pressão de operação máxima 9,7 bar, pressão de operação mínima 6,9 bar, unidade compressora com um 1 estágio e 2 pistões. Potência 2 HPm, 1,35Kw e dois polos.</t>
  </si>
  <si>
    <t>Guarda-corpo com vedação em peças em ferro fundido fixadas em barras chatas e com corrimão em peça de madeira. (H=90cm)</t>
  </si>
  <si>
    <t xml:space="preserve">Limpeza das peças metálicas através de ação mecânica padrão ST-3 (Raspagem e escovamento com escovas de aço, de modo cuidadoso). </t>
  </si>
  <si>
    <t>Pintura com tinta epóxi específica para superfície metálica. (Referência: Macropoxy 100, fabricante Sherwin Williams)</t>
  </si>
  <si>
    <t>Execução de novo corrimão em madeira, conforme modelo existente (peça de 8x8cm).</t>
  </si>
  <si>
    <t>Pintura do corrimão com tinta esmalte sintético acetinado, após aplicação de fundo preparador</t>
  </si>
  <si>
    <t>Guarda-corpo com vedação em peças em ferro fundido fixadas em barras chatas e com corrimão em peça de metal dourado. (H=90cm)</t>
  </si>
  <si>
    <t>10.81</t>
  </si>
  <si>
    <t>10.82</t>
  </si>
  <si>
    <t xml:space="preserve">Limpeza das peças metálicas através de ação mecânica padrão ST-2 (Raspagem e escovamento com escovas de aço, de modo cuidadoso). </t>
  </si>
  <si>
    <t>Limpeza do corrimão em metal dourado com utilização de panos embebidos em solução de água e detergente neutro</t>
  </si>
  <si>
    <t>10.83</t>
  </si>
  <si>
    <t>Balaústres dos guarda-corpos da escada externa e do Terraço, localizados na parte frontal do Museu Peças em chapa metálica 16x16x57cm</t>
  </si>
  <si>
    <t>Limpeza com água morna e sabão neutro aplicada com escova de cerdas macias. Limpeza final com água pura.</t>
  </si>
  <si>
    <t>10.84</t>
  </si>
  <si>
    <t>LUMINÁRIA NOVA, DE EMBUTIR, DIMENSÃO 40X40CM. SISTEMA LED 4X10W</t>
  </si>
  <si>
    <t>LUMINÁRIA NOVA, DE EMBUTIR, DIMENSÃO 60X60CM. 4 X TUBOLED 16W, COM DIFUSOR</t>
  </si>
  <si>
    <t>LUMINÁRIA NOVA, DE SOBREPOR, TUBOLED 2X36W, COM DIFUSOR DE POLICARBONATO</t>
  </si>
  <si>
    <t>LUMINÁRIA NOVA, PENDENTE, TUBOLED 2X36W, COM DIFUSOR DE POLICARBONATO</t>
  </si>
  <si>
    <t>LUMINÁRIA NOVA, DE SOBREPOR, BLINDADA. TUBOLED 2X36W. IP65</t>
  </si>
  <si>
    <t>TRILHO ELETRIFICADO NOVO, PARA PROJETORES E COM LUZ INDIRETA</t>
  </si>
  <si>
    <t>LUMINÁRIA LINEAR NOVA, COM FITA DE LED, PENDENTE, COM PERFIL DE ALUMÍNIO 12W</t>
  </si>
  <si>
    <t>PERFIL ''U'' 1,5X1,5 CM NOVO, EM ALUMÍNIO COM PINTURA ELETROSTÁTICA COR PRETA</t>
  </si>
  <si>
    <t>LUMINÁRIA LINEAR NOVA, DE SOBREPOR, EM ALUMÍNIO COM PINTURA ELETROSTÁTICA COR BRANCA</t>
  </si>
  <si>
    <t>PERFIL ''U'' 1,5X1,5 CM, NOVO, EM ALUMÍNIO COM PINTURA ELETROSTÁTICA COR BRANCA</t>
  </si>
  <si>
    <t>LUMINÁRIA NOVA PENDENTE, MODULAR, EM POLÍMERO PARA ILUMINAÇÃO DIFUSA</t>
  </si>
  <si>
    <t>LUMINÁRIA NOVA DE SOBREPOR QUADRADA, COM LUZ DIFUSA,</t>
  </si>
  <si>
    <t>LUMINÁRIA NOVA DE EMBUTIR, TIPO SPOT 01 FOCO, 1 X MR16 6W</t>
  </si>
  <si>
    <t>LUSTRE NOVO DE CRISTAL. 04 PTOS. DE LUZ COM LÂMPADA DE LED, 9W</t>
  </si>
  <si>
    <t>BALIZADOR DE SOBREPOR NOVO, EM ALUMÍNIO COM PINTURA ELETROSTÁTICA</t>
  </si>
  <si>
    <t>BALIZADOR NOVO PARA DIMENSÕES DO AUDITÓRIO 4W.</t>
  </si>
  <si>
    <t>ARANDELA NOVA DE SOBREPOR QUADRADA, COM LUZ DIFUSA 20X20CM</t>
  </si>
  <si>
    <t>ARANDELA NOVA DE SOBREPOR QUADRADA, COM LUZ DIFUSA 54X14CM</t>
  </si>
  <si>
    <t>LUMINÁRIA NOVA, PENDENTE, ESFERA EM VIDRO BRANCO LEITOSO, DIÂMETRO 30CM</t>
  </si>
  <si>
    <t>PROJETOR NOVO, PARA OS JARDINS DO TERRAÇO 7W</t>
  </si>
  <si>
    <t>LUMINÁRIA PENDENTE EXISTENTE, COM SUPORTE METÁLICO E GLOBO EM VIDRO</t>
  </si>
  <si>
    <t>LUSTRE EXISTENTE, COM SUPORTE METÁLICO E MANGAS EM VIDRO TRANSLÚCIDO 10 X LED TIPO VELA 9W</t>
  </si>
  <si>
    <t>POSTE NOVO EM AÇO SEGUINDO O PADRÃO DE MATERIAL E ACABAMENTO DO POSTE ORIGINAL</t>
  </si>
  <si>
    <t>17.1</t>
  </si>
  <si>
    <t>17.2</t>
  </si>
  <si>
    <t>17.3</t>
  </si>
  <si>
    <t>17.4</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</si>
  <si>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</si>
  <si>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</si>
  <si>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</si>
  <si>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</si>
  <si>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</si>
  <si>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</si>
  <si>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</si>
  <si>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</si>
  <si>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</si>
  <si>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</si>
  <si>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</si>
  <si>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</si>
  <si>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</si>
  <si>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</si>
  <si>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</si>
  <si>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</si>
  <si>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</si>
  <si>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</si>
  <si>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</si>
  <si>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</si>
  <si>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</si>
  <si>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</si>
  <si>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</si>
  <si>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</si>
  <si>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</si>
  <si>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</si>
  <si>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</si>
  <si>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</si>
  <si>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</si>
  <si>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</si>
  <si>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</si>
  <si>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</si>
  <si>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</si>
  <si>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</si>
  <si>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</si>
  <si>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</si>
  <si>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</si>
  <si>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</si>
  <si>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</si>
  <si>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</si>
  <si>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</si>
  <si>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</si>
  <si>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</si>
  <si>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</si>
  <si>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</si>
  <si>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</si>
  <si>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</si>
  <si>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</si>
  <si>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</si>
  <si>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</si>
  <si>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</si>
  <si>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</si>
  <si>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</si>
  <si>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</si>
  <si>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</si>
  <si>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</si>
  <si>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</si>
  <si>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</si>
  <si>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</si>
  <si>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</si>
  <si>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</si>
  <si>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</si>
  <si>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</si>
  <si>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</si>
  <si>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</si>
  <si>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</si>
  <si>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</si>
  <si>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</si>
  <si>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</si>
  <si>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</si>
  <si>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</si>
  <si>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</si>
  <si>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</si>
  <si>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</si>
  <si>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</si>
  <si>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</si>
  <si>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</si>
  <si>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</si>
  <si>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</si>
  <si>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</si>
  <si>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</si>
  <si>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</si>
  <si>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</si>
  <si>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</si>
  <si>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</si>
  <si>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</si>
  <si>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</si>
  <si>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23.58</t>
  </si>
  <si>
    <t>24.6</t>
  </si>
  <si>
    <t>24.7</t>
  </si>
  <si>
    <t>24.8</t>
  </si>
  <si>
    <t>24.9</t>
  </si>
  <si>
    <t>24.10</t>
  </si>
  <si>
    <t>24.11</t>
  </si>
  <si>
    <t>24.12</t>
  </si>
  <si>
    <t>24.13</t>
  </si>
  <si>
    <t>24.14</t>
  </si>
  <si>
    <t>24.15</t>
  </si>
  <si>
    <t>24.16</t>
  </si>
  <si>
    <t>24.17</t>
  </si>
  <si>
    <t>27.7</t>
  </si>
  <si>
    <t>27.8</t>
  </si>
  <si>
    <t>27.9</t>
  </si>
  <si>
    <t>27.10</t>
  </si>
  <si>
    <t>27.11</t>
  </si>
  <si>
    <t>27.12</t>
  </si>
  <si>
    <t>27.13</t>
  </si>
  <si>
    <t>27.14</t>
  </si>
  <si>
    <t>27.15</t>
  </si>
  <si>
    <t>28.1</t>
  </si>
  <si>
    <t>28.2</t>
  </si>
  <si>
    <t>28.3</t>
  </si>
  <si>
    <t>28.4</t>
  </si>
  <si>
    <t>28.5</t>
  </si>
  <si>
    <t>29.1</t>
  </si>
  <si>
    <t>29.2</t>
  </si>
  <si>
    <t>29.3</t>
  </si>
  <si>
    <t>29.4</t>
  </si>
  <si>
    <t>30.1</t>
  </si>
  <si>
    <t>30.2</t>
  </si>
  <si>
    <t>30.3</t>
  </si>
  <si>
    <t>CPRM - SERVIÇO GEOLÓGICO DO BRASIL</t>
  </si>
  <si>
    <t>MUSEU DE CIÊNCIAS DA TERRA</t>
  </si>
  <si>
    <t>OBRA : Projeto Executivo para revitalização do Museu de Ciências da Terra e seus Laboratórios Associados</t>
  </si>
  <si>
    <t>ARQUITETO</t>
  </si>
  <si>
    <t>DIVISÓRIA PISO  / TETO  EM PERFIS DE ALUMÍNIO PREENCHIDAS COM LÃ DE VIDRO, VEDAÇÃO E VIDRO DUPLO E PERDIANAS CONFORME MARELLI OU SIMILAR</t>
  </si>
  <si>
    <t>DIVISÓRIA EM GRANITO BRANCO CEARÁ</t>
  </si>
  <si>
    <t>BLOCO PRÉ-FABRICADO DE CONCRETO VAZADO 39X39X10</t>
  </si>
  <si>
    <t>6.9</t>
  </si>
  <si>
    <t>6.10</t>
  </si>
  <si>
    <t>Execução de calha em chapa galvanizada (espessura: 0,50mm) conforme projeto arquitetônico. Desenvolvimento: 100cm. Acabamento com pintura eletrostática, cor branco neve.</t>
  </si>
  <si>
    <t>10.85</t>
  </si>
  <si>
    <t>10.86</t>
  </si>
  <si>
    <t>10.87</t>
  </si>
  <si>
    <t xml:space="preserve">PAINEIS DE MDF ACÚSTICO REVESTIDO COM MELAMINA PADRÃO MADEIRA </t>
  </si>
  <si>
    <t xml:space="preserve">VITRAL EXECUTADO COM PERFIL METÁLICO E VEDAÇÃO COM VIDRO FANTASIA INCOLOR. EXECUÇÃO DE LIMPEZA DEALHADA DOS PERFIS PREVENDO A REMOÇÃO DOS PANOS VIDROS. APÓS LIXAMENTO E LIMPEZA DOS PERFIS, APLICAR BASE ANTIOXIDANTE (PRIMER). EXECUÇÃO DE PINTURA ESMALTE ACETINADO. </t>
  </si>
  <si>
    <t>PAINÉIS EM PALCA DE GESSO ACARTONADO PERFURADO COM FUROS REDONDOS RETILÍNEOS E CONTINUOS, FIXADO EM PERFIS DE AÇO GALVANIZADO E ATIRANTADO NA ESTRUTURA METÁLICA. ABAS LATERAIS EM GESSO LISO.</t>
  </si>
  <si>
    <t>PISO EM TACO DE MADEIRA A SER EXECUTADO REAPROVEITANDO O TACO REMOVIDO EM OUTROS AMBIENTES. SEGUIR RECOMENDAÇÃO DO PROJETO DE ARQUITETURA.</t>
  </si>
  <si>
    <t>PISO EM PEDRA PORTUGUESA REAPROVEITANDO PEDRA EXISTENTE. SEGUIR RECOMENDAÇÃO DO PROJETO DE ARQUITETURA.</t>
  </si>
  <si>
    <t>SOLEIRA DE GRANITO EXISTENTE A SER PRESERVADA. SEGUIR RECOMENDAÇÃO DO PROJETO DE ARQUITETURA.</t>
  </si>
  <si>
    <t>SOLEIRA DE GRANITO CINZA CORUMBÁ COM ACABAMENTO LEVIGADO. ESPESSURA 30MM. DIMENSÃO CONFORE O LOCAL. SEGUIR RECOMENDAÇÃO DO PROJETO DE ARQUITETURA.</t>
  </si>
  <si>
    <t>PORCELANATO 24,5X24,5CM PADRÃO ALERTA COR AMARELO</t>
  </si>
  <si>
    <t>PRÉ-MOLDADO DE CONCRETO PARA PISO ALERTA 40X40X3CM</t>
  </si>
  <si>
    <t>GRANITO CINZA CORUMBÁ ESPESSURA 20MM. DIMENSÃO CONFORM EPAGINAÇÃO DO PISO.</t>
  </si>
  <si>
    <t>Painéis rebatedores de MDF revestido com melamina folha de madeira natural, superfície lisa, fixados na parede através de Instalado com sistema de perfis e clips de aço galvanizado. Modelo de referência: Nexacustic ignifugo Flat forro refletor, fabricação “OWA Brasil Prod. Acust. Ind. Imp. Exp. Ltda” ou equivalente. Dimensões conforme paginação do projeto de arquitetura.</t>
  </si>
  <si>
    <t>RODAPÉ NOVO EM LADRILHO HIDRÁULICO CONFORME PADRÃO INDICADO NO PROJETO DE ARQUITETURA</t>
  </si>
  <si>
    <t>RODAPÉ EM GRANITO CINZA CORUMBÁ ACABAMENTO LEVIGADO H=20CM</t>
  </si>
  <si>
    <t>RODAPÉ EXISTENTE EM LADRILHO HIDRÁULICO A SER RECUPERADO</t>
  </si>
  <si>
    <t>15.10</t>
  </si>
  <si>
    <t>15.11</t>
  </si>
  <si>
    <t>15.12</t>
  </si>
  <si>
    <t>15.13</t>
  </si>
  <si>
    <t>15.14</t>
  </si>
  <si>
    <t>MISTURADOR MONOCOMANDO DE PAREDE PARA BANHEIRA COM DUCHA MANUAL OFF CHROME DOKA OU EQUIVALENTE</t>
  </si>
  <si>
    <t>MISTURADOR MANUAL DE PAREDE PRÉ-RINSE COM BICA FABRICAÇÃO ORACO OU EQUIVALENTE</t>
  </si>
  <si>
    <t>AQUECEDOR ELÉTRICO CENTRAL CARDAL PARA O BANHEIRO FAMÍLIA</t>
  </si>
  <si>
    <t>BANCADA EM GRANITO PRETO ABSOLUTO COM ACABAMENTO POLIDO E LUSTRADO.  CONFORME DETALHE DO PROJETO DE ARQUITETURA</t>
  </si>
  <si>
    <t>BANCADA EM GRANITO BRANCO CEARÁ COM ACABAMENTO POLIDO E LUSTRADO. CONFORME DETALHE DO PROJETO DE ARQUITETURA</t>
  </si>
  <si>
    <t>BANCADA E PRATELEIRAS EM NANOGLASS COR BRANCO. COM CUBA MOLDADA NA BANCA. CONFORME DETALHE DO PROJETO DE ARQUITETURA</t>
  </si>
  <si>
    <t>CONJ</t>
  </si>
  <si>
    <t>BANCADA AUTOPORTANTE EM AÇO INOX COM CUBA EMBUTIDA E PRATELEIRA INFERIOR 140X80CM</t>
  </si>
  <si>
    <t xml:space="preserve">ARMÁRIO EM MDF COM PORTAS REVESTIDAS COM LAMINADO MELAMÍNICO COR CINZA TEXTURIZADO E INTERNAMENTE COM LAMINADO MELAMÍNCO COR BRANCO BRILHANTE </t>
  </si>
  <si>
    <t>16.24</t>
  </si>
  <si>
    <t>16.25</t>
  </si>
  <si>
    <t>16.26</t>
  </si>
  <si>
    <t>16.27</t>
  </si>
  <si>
    <t>16.28</t>
  </si>
  <si>
    <t>16.29</t>
  </si>
  <si>
    <t>16.30</t>
  </si>
  <si>
    <t>2.15</t>
  </si>
  <si>
    <t>11.12</t>
  </si>
  <si>
    <t xml:space="preserve">LUMINÁRIA NOVA, PENDENTE 80X80CM COM LUZ DIRETA E INDIRETA (COM PENDENTE DE AÇO DE 2,00M </t>
  </si>
  <si>
    <t xml:space="preserve">LUMINÁRIA NOVA, PENDENTE 60X60CM COM LUZ DIRETA E INDIRETA (COM PENDENTE DE AÇO DE 2,00M </t>
  </si>
  <si>
    <t>LUMINÁRIA NOVA, DE SOBREPOR 60X60 (LUZ DIRETA). CORPO EM CHAPA DE AÇO</t>
  </si>
  <si>
    <t>LUSTRE EXISTENTE, COM SUPORTE METÁLICO E MANGAS EM VIDRO TRANSLÚCIDO 16 X BULBO SOQUETE 9W</t>
  </si>
  <si>
    <t>LUSTRE EXISTENTE, COM SUPORTE METÁLICO E MANGAS EM VIDRO TRANSLÚCIDO 10 X LED BULBO SOQUETE 9W</t>
  </si>
  <si>
    <t>LUSTRE EXISTENTE, COM SUPORTE METÁLICO E MANGAS EM VIDRO TRANSLÚCIDO 4 X LED BULBO SOQUETE 9W</t>
  </si>
  <si>
    <t>ARANDELA EXISTENTE COM SUPORTE METÁLICO E MANGA DE VIDRO TRANSLÚCIDO LED BULBO  SOQUETE 12W</t>
  </si>
  <si>
    <t>ARANDELA EXISTENTE COM SUPORTE METÁLICO E MANGA DE VIDRO TRANSLÚCIDO LED BULBO  SOQUETE 9W</t>
  </si>
  <si>
    <t>LUSTRE EXISTENTE, COM SUPORTE METÁLICO E MANGAS EM VIDRO TRANSLÚCIDO 4 X BULBO SOQUETE 9W</t>
  </si>
  <si>
    <t>LUMINÁRIA PENDENTE NO FORMATO CIRCULAR, ESTRUTURADA COM PERFIS DE ALUMÍNIO, DIMENSÃO Ø5,00 E H=18CM. FECHAMENTO EM TELA TENSIONADA TRANSLÚCIDA COM SOLDA NA FACE INFEIOR. ILUMINAÇÃO HOMOGÊNEA COM FITA DE LED 10W/m TEMPERATURA DE COR 3000K IP20 E SEUS DRIVES ON-OFF. FABRICANTE TENSOFLEX OU EQUIVALENTE.</t>
  </si>
  <si>
    <t xml:space="preserve">UN </t>
  </si>
  <si>
    <t>13.15</t>
  </si>
  <si>
    <t>13.16</t>
  </si>
  <si>
    <t>SINALIZAÇÃO VISUAL DE DEGRAUS</t>
  </si>
  <si>
    <t xml:space="preserve">Faixa de sinalização para degraus </t>
  </si>
  <si>
    <t>Elemento de sinalização tátil, alerta, em aço inox, aplicados através de gabarito e fixados com pinos e adesivo de poliuretano, ref.: TAIC 3010, fabricação “MOZAIK” ou equivalente. Atender ao item 5.14 da Norma ABNT NBR 9050</t>
  </si>
  <si>
    <t>11.13</t>
  </si>
  <si>
    <t>11.14</t>
  </si>
  <si>
    <t>PISO EM GRANITO PARA ELEVADORES</t>
  </si>
  <si>
    <t>SERVIÇOS DE IMUNIZAÇÃO DE FORROS EXISTENTES EM FORROS DE MADEIRA</t>
  </si>
  <si>
    <t>TRATAMENTO DE PISOS EM ÁREAS DE FORROS DE GESSO</t>
  </si>
  <si>
    <t>14.17</t>
  </si>
  <si>
    <t>14.18</t>
  </si>
  <si>
    <t>14.19</t>
  </si>
  <si>
    <t>14.20</t>
  </si>
  <si>
    <t>14.21</t>
  </si>
  <si>
    <t>14.22</t>
  </si>
  <si>
    <t>14.23</t>
  </si>
  <si>
    <t>14.24</t>
  </si>
  <si>
    <t>14.25</t>
  </si>
  <si>
    <t>14.26</t>
  </si>
  <si>
    <t>14.27</t>
  </si>
  <si>
    <t>14.28</t>
  </si>
  <si>
    <t>14.29</t>
  </si>
  <si>
    <t>14.30</t>
  </si>
  <si>
    <t xml:space="preserve">PROJETO AS BUILT - ARQUITETURA </t>
  </si>
  <si>
    <t>INSTALAÇÕES PROVISÓRIAS - ÁGUA / ESGOTOS</t>
  </si>
  <si>
    <t>INSTALAÇÕES PROVISÓRIAS - ELÉTRICA</t>
  </si>
  <si>
    <t>2.16</t>
  </si>
  <si>
    <t>MONTAGEM / DESMONTAGEM DE ELEVADOR CREMALHEIRA</t>
  </si>
  <si>
    <t>CONCRETO ARMADO FCK=30,0 MPA INCLUSIVE LANÇAMENTO,FORMAS E ARMAÇÃO - TÚNEL DE VENTILAÇÃO</t>
  </si>
  <si>
    <t>CONTROLE TECNOLÓGICO DP CONCRETO</t>
  </si>
  <si>
    <t xml:space="preserve">ALUGUEL DE CONTEINER - REFEITÓRIO </t>
  </si>
  <si>
    <t>ALUGUEL DE CONTEINER - SUBEMPREITEIROS</t>
  </si>
  <si>
    <t xml:space="preserve">ARQUEÓLOGO / RESTAURADOR </t>
  </si>
  <si>
    <t>Execução da estrutura principal do telhado (tesouras, escoras e terças) com perfil metálico</t>
  </si>
  <si>
    <t>7.1</t>
  </si>
  <si>
    <t>PROTEÇÃO CONTRA FOGO RETARDANTE REF. CKC</t>
  </si>
  <si>
    <t>13.17</t>
  </si>
  <si>
    <t>13.18</t>
  </si>
  <si>
    <t>13.19</t>
  </si>
  <si>
    <t>13.20</t>
  </si>
  <si>
    <t xml:space="preserve">PISO NOVO CIMENTADO 5CM </t>
  </si>
  <si>
    <t>18. 111</t>
  </si>
  <si>
    <t>18. 112</t>
  </si>
  <si>
    <t>18. 113</t>
  </si>
  <si>
    <t>18. 114</t>
  </si>
  <si>
    <t>18. 115</t>
  </si>
  <si>
    <t>18. 116</t>
  </si>
  <si>
    <t>18. 117</t>
  </si>
  <si>
    <t>Patch Cord (Jumper cable) flexível CAT.6 U/UTP CM, 4 pares, terminação T568A, RJ-45/RJ-45, 2,5m (para manobra no armário técnico - Voz).</t>
  </si>
  <si>
    <t>ARGAMASSA PRÉ-FABRICADA, MASSA CORRIDA E PINTURA ACRÍLICA COR BRANCO GELO</t>
  </si>
  <si>
    <t>FORRO EM GESSO ACARTONADO E ACABAMENTO DE PINTURA LAVÁVEL (ANTI MOFO E ANTI FUNGO, COR BRANCO NEVE</t>
  </si>
  <si>
    <t>13.21</t>
  </si>
  <si>
    <t>14.31</t>
  </si>
  <si>
    <t>PISOS DAS ESCADAS EM PLACA DE GRANITO CINZA A SER PRESERVADA.</t>
  </si>
  <si>
    <t>PISOS E ESPELHOS DA ESCADA EM PLACAS DE GRANITO A SEREM PRESERVADOS. EXECUTAR LIMPEZA. EXECUÇÃO DE PRÓTESES NAS PERDAS MAIORES.</t>
  </si>
  <si>
    <t>PISOS E ESPELHOS DA ESCADA EM PLACAS DE MÁRMORE CARRARA SEREM PRESERVADOS. EXECUTAR LIMPEZA. EXECUÇÃO DE PRÓTESES NAS PERDAS MAIORES.</t>
  </si>
  <si>
    <t>PORCELLANATO DIMENSÃO 24,X24,5CM PADRÃO DIRECIONAL</t>
  </si>
  <si>
    <t>TACHAS EM AÇO INOX COLADA NO PISO, PADRAO ALERTA, PARA SINALIZAÇÃO DE PORTADOR DE NECESSIDADES ESPECIAIS.</t>
  </si>
  <si>
    <t>PISO NOVO EM PLACAS DE GRANITO PRETO CINZA CORUMBÁ, ESPESSURA: 20mm, COM ACABAMENTO LEVIGADO. REJUNTE TIPO EPÓXI, NA MESMA COR DA PEDRA.</t>
  </si>
  <si>
    <t>RODAPÉ EXISTENTE EM LADRILHO HIDRÁULICO APRESENTANDO TRECHOS COM PINTURA E PEÇAS DANIFICADAS. EXECUTAR A REMOÇÃO DA PINTURA APLICADA SOBRE AS PEÇAS E LIMPEZA DETALHADA. EXECUTAR A REMOÇÃO DO REJUNTE E A SUBSTITUIÇÃO DAS PEÇAS DANIFICADAS. APLICAR NOVO REJUNTE EPOXI, NA MESMA COR DA CERÂMICA.</t>
  </si>
  <si>
    <t>RODAPÉ NOVO EM MDF REVESTIDO COM MELAMINA PADRÃO MADEIRA, DIMENSÃO VARIADA CONFORME PROJETO DE ARQUITETURA.(VER VISTAS DO AUDITÓRIO).</t>
  </si>
  <si>
    <t xml:space="preserve">RECUPERAÇÃO DE PAREDES EXISTENTES COM APLICAÇÃO DE LIXAMENTO, EXECUÇÃO DE LIMPEZA CUIDADOSA </t>
  </si>
  <si>
    <t xml:space="preserve">PAREDES EXISTENTES EM PEDRA PARA RECEBER EMBOÇO </t>
  </si>
  <si>
    <t>REVESTIMENTO FONO-ABSORVENTE EM PLACAS DE LÃ DE VIDRO DENSIDADE &gt; 32 KG/M3 COBERTAS COM TECIDO DE FIBRA DE VIDR E TELA MODELO EUROLON RE. SOMAX OU EQUIVALENTE</t>
  </si>
  <si>
    <t>PINTURA ACRÍLICA COR BRANCO GELO</t>
  </si>
  <si>
    <t>11.15</t>
  </si>
  <si>
    <t>BLOCO PRÉ-FABRICADO DE CONCRETO PARENTE, VAZADO COM FORMATO DE 25 QUADRADOS POR BLOCO, DIMENSÃO 39X39X10CM, ODELO 19C, FABRICAÇÃO "NEOREX" OU EQUIVALENTE.</t>
  </si>
  <si>
    <t>PINTURA PVA, COR BRANCA.</t>
  </si>
  <si>
    <t xml:space="preserve">FORRO EM RÉGUAS DE MADEIRA COM CIMALHA DE ARREMATE ACANBAMENTO PINTURA DECORATIVA EXECUÇÃO DE LIMPEZA CIUIDADOSA </t>
  </si>
  <si>
    <t>FORRO NOVO EM RÉGUAS DE MADEIRA COM CIMALHA</t>
  </si>
  <si>
    <t>TETO EXISTENTE EM ABÓBADA EM ESTUQUE ACABAMENTO EM PINTURA PVC, LIXAMENTO, LIMPEZA CUIDADOSA</t>
  </si>
  <si>
    <t>COBERTURA EM TELHA CERÂMICA TIPO FRANCESA</t>
  </si>
  <si>
    <t xml:space="preserve">NOVO TELHADO COM TRELIÇA EM ESTRUTURA METÁLICA </t>
  </si>
  <si>
    <t>PT-01 - Porta em duas folhas de abrir, com bandeira fixa.
Requadros e moldura em tubo quadrado metálico 30x30mm, quadros internos em tubo metálico quadrado 20x20mm, formando composição geométrica com preenchimento em grade ornamental em ferro fundido. 
Revisão geral das ferragens: Dobradiças internas (3 por folha); Fechadura externa, sem maçaneta; Trincos superior e inferior fixados na borda lateral de uma das folhas.
Remoção da pintura existente e aplicação de nova pintura, esmalte acetinado, sobre base antioxidante.
(180 x 342 cm)</t>
  </si>
  <si>
    <t>PT-02/ PT-03 - Porta em duas folhas de abrir, com bandeira fixa.
Requadros e moldura em tubo quadrado metálico 30x30mm, quadros internos em tubo metálico quadrado 20x20mm, formando composição geométrica com preenchimento em grade ornamental em ferro fundido. 
Revisão geral das ferragens: Dobradiças internas (3 por folha); Fechadura externa, sem maçaneta; Trincos superior e inferior fixados na borda lateral de uma das folhas.
Remoção da pintura existente e aplicação de nova pintura, esmalte acetinado, sobre base antioxidante.
(150 x 310 cm)</t>
  </si>
  <si>
    <t>PT-04 - Porta em duas folhas de abrir.
Requadros e moldura em tubo quadrado metálico 30x30mm, quadros internos em tubo metálico quadrado 15x15mm, formando composição geométrica. 
Revisão geral das ferragens: Dobradiças tipo anel, trecho chumbado na cantaria (1 por folha), parte inferior com pivô; Fechadura externa, sem maçaneta, sem funcionamento. Colocação de trincos (superior e inferior).
Remoção da pintura existente e aplicação de nova pintura, esmalte acetinado, sobre base antioxidante.
(115 x 274 cm)</t>
  </si>
  <si>
    <t>PT-04A - Porta em duas folhas de abrir.
Requadros e moldura em tubo quadrado metálico 30x30mm, quadros internos em tubo metálico quadrado 15x15mm, formando composição geométrica. 
Revisão geral das ferragens: Dobradiças tipo anel, trecho chumbado na cantaria (1 por folha), parte inferior com pivô; Fechadura externa, sem maçaneta, sem funcionamento. Colocação de trincos (superior e inferior).
Remoção da pintura existente e aplicação de nova pintura, esmalte acetinado, sobre base antioxidante.
(115 x 274 cm)</t>
  </si>
  <si>
    <t>PT-08/ PT-11 - Porta em duas folhas de abrir e bandeira fixa.
Requadros e moldura em peças de madeira e vedação em chapa de madeira almofadada. Vedação da bandeira em vidro liso.
Revisão geral das ferragens: Dobradiças de embutir (3 por folha); Fechadura de embutir, com maçaneta.
Remoção da pintura existente e aplicação de nova pintura, esmalte acetinado, sobre superfície emassada.
(160 x 340 cm)</t>
  </si>
  <si>
    <t>PT-10 - Porta em duas folhas de abrir e bandeira fixa.
Requadros e moldura em peças de madeira e vedação em chapa de madeira almofadada. Vedação da bandeira em vidro liso.
Complementação de trechos retirados.
(160 x 340 cm)</t>
  </si>
  <si>
    <t>PT-12/ PT-13/ PT14/ PT-15/ - Porta em duas folhas de abrir.
Requadros e moldura em peças de madeira e vedação em chapa de madeira almofadada. 
Revisão geral das ferragens: Dobradiças de embutir (3 por folha); Fechadura de embutir, com maçaneta.
Remoção da pintura existente e aplicação de nova pintura, esmalte acetinado, sobre superfície emassada.
(160 x 286 cm)</t>
  </si>
  <si>
    <t xml:space="preserve">P.T-21-Porta em duas folhas de abrir e bandeira fixa.
Requadros e moldura em peças de madeira e vedação em chapa de madeira almofadada. Vedação da bandeira com grade em ferro fundido.
Revisão geral das ferragens: Dobradiças de embutir (3 por folha); Fechadura de embutir, com maçaneta.
Remoção da pintura existente e aplicação de nova pintura, esmalte acetinado, sobre superfície emassada.
Refazer a bandeira fixa.
(160 x 360 cm)
</t>
  </si>
  <si>
    <t>PT-16/ PT-17/ PT18 - Porta em duas folhas de abrir.
Requadros e moldura em peças de madeira e vedação em chapa de madeira almofadada.
Complementação de trechos retirados.
(160 x 286 cm)</t>
  </si>
  <si>
    <t>PT-20/ PT-22 - Porta em duas folhas de abrir e bandeira fixa.
Requadros e moldura em peças de madeira e vedação em chapa de madeira almofadada. Vedação da bandeira com grade em ferro fundido.
Revisão geral das ferragens: Dobradiças de embutir (3 por folha); Fechadura de embutir, com maçaneta.
Remoção da pintura existente e aplicação de nova pintura, esmalte acetinado, sobre superfície emassada.
(160 x 360 cm)</t>
  </si>
  <si>
    <t>PT-21 - Porta em duas folhas de abrir e bandeira fixa.
Requadros e moldura em peças de madeira e vedação em chapa de madeira almofadada. Vedação da bandeira com grade em ferro fundido.
Revisão geral das ferragens: Dobradiças de embutir (3 por folha); Fechadura de embutir, com maçaneta.
Remoção da pintura existente e aplicação de nova pintura, esmalte acetinado, sobre superfície emassada.
Refazer a bandeira fixa.
(160 x 360 cm)</t>
  </si>
  <si>
    <t>PT-26 - Porta em duas folhas de abrir e bandeira fixa.
Requadros e moldura em peças de madeira e vedação em chapa de madeira almofadada. Vedação da bandeira com grade em ferro fundido.
Fazer nova porta, inclusive a bandeira.
(160 x 360 cm)</t>
  </si>
  <si>
    <t>PT-29 - Porta em três folhas de abrir com bandeira fixa.
Requadros e moldura em peças de madeira e vedação em chapa de madeira almofadada.
Revisão geral das ferragens: Dobradiças de embutir (3 por folha); Fechadura de embutir, com maçaneta. Trincos superiores e inferiores.
Remoção da pintura existente e aplicação de nova pintura, esmalte acetinado, sobre superfície emassada.
Executar nova bandeira com vedação em vidro. 
(180 x 370 cm).</t>
  </si>
  <si>
    <t>PT-33/ PT-36/ PT-50/ PT-53 - Porta em duas folhas de abrir e bandeira fixa.
Requadros e moldura em tubo quadrado metálico 30x30mm, quadros internos em tubo metálico quadrado 15x15mm, formando composição geométrica. 
Revisão geral das ferragens: Dobradiças tipo anel, trecho chumbado na cantaria  (1 por folha), parte inferior com pivô; Colocação de fechadura externa, com maçaneta. Trincos superiores e inferiores.
Remoção da pintura existente e aplicação de nova pintura, esmalte acetinado, sobre base antioxidante.
(180 x 370 cm)</t>
  </si>
  <si>
    <t>PT-30 - Porta em duas folhas de abrir e bandeira fixa.
Requadros e moldura em peças de madeira e vedação em madeira almofadada. Vedação da bandeira com grade em ferro fundido.
Revisão geral das ferragens: Dobradiças de embutir (3 por folha); Fechadura de embutir, com maçaneta.
Remoção da pintura existente e aplicação de nova pintura, esmalte acetinado, sobre superfície emassada.
(160 x 345 cm)</t>
  </si>
  <si>
    <t>PT-41 - Porta em duas folhas de abrir e bandeira fixa.
Requadros e moldura em peças de madeira e vedação em vidro fantasia. Vedação da bandeira com grade em ferro fundido.
Recomposição de trechos danificados.
Colocação de novas ferragens: Dobradiças de embutir (3 por folha); Fechadura de embutir, com maçaneta.
Aplicação de nova pintura, esmalte acetinado, sobre superfície emassada.
(160 x 345 cm)</t>
  </si>
  <si>
    <t>PT-44 - Porta em duas folhas de abrir e bandeira fixa.
Requadros e moldura em peças de madeira e vedação em vidro fantasia. Vedação da bandeira com grade em ferro fundido. 
Refazer a divisão das partes com vedação em vidro.
Colocação de novas ferragens: Dobradiças de embutir (3 por folha); Fechadura de embutir, com maçaneta.
Aplicação de nova pintura, esmalte acetinado, sobre superfície emassada.
(160 x 345 cm)</t>
  </si>
  <si>
    <t xml:space="preserve">PT-48/ PT-49 - Porta em duas folhas de abrir e bandeira fixa.
Requadros e moldura em peças de madeira e vedação em vidro fantasia. 
Fazer nova bandeira em ferro fundido.
Revisão geral das ferragens: Dobradiças de embutir (3 por folha); Fechadura de embutir, com maçaneta.
Remoção da pintura existente e aplicação de nova pintura, esmalte acetinado, sobre superfície emassada.
(160 x 345 cm) 
</t>
  </si>
  <si>
    <t>PT-43 - Porta em duas folhas de abrir e bandeira fixa.
Requadros e moldura em peças de madeira e vedação em vidro fantasia. Vedação da bandeira com grade em ferro fundido.
Fazer novo conjunto de folhas.
Revisão geral das ferragens: Dobradiças de embutir (3 por folha); Fechadura de embutir, com maçaneta.
Remoção da pintura existente e aplicação de nova pintura, esmalte acetinado, sobre superfície emassada.
(160 x 345 cm)</t>
  </si>
  <si>
    <t>PT-50A/ PT-50B/ PT-50C - Porta em duas folhas de abrir e bandeira fixa.
Requadros e moldura em peças de madeira e vedação em painel de madeira almofadado. Vedação da bandeira com grade em ferro fundido.
Revisão geral das ferragens: Dobradiças de embutir (3 por folha); Fechadura de embutir, com maçaneta.
Remoção da pintura existente e aplicação de nova pintura, esmalte acetinado, sobre superfície emassada.
(160 x 345 cm)</t>
  </si>
  <si>
    <t>P1P-01/ P1P-05 - Porta em duas folhas de abrir e bandeira fixa. Postigo interno nas duas folhas.
Requadros e moldura em madeira. Bandeira e grade central em ferro fundido. 
Revisão geral das ferragens: Dobradiças tipo pino (reforçado) (4 por folha). Fechadura embutida, sem maçaneta. Trincos, superior e inferior, embutidos.
Verificação do prumo das folhas para o funcionamento correto.
Remoção do acabamento em verniz e aplicação de novo acabamento com verniz acetinado escurecido.
Remoção da pintura das peças metálicas e aplicação de nova pintura, esmalte acetinado, sobre base antioxidante.
Recobrimento da verga do vão e do trecho superior das laterais do vão com lambri de chapa de madeira almofadada.
(224 x 536 cm)</t>
  </si>
  <si>
    <t>P1P-02/ P1P-03/ P1P-04 - Porta em duas folhas de abrir e bandeira fixa. Postigo interno nas duas folhas.
Requadros e moldura em madeira. Bandeira e grade central em ferro fundido. 
Revisão geral das ferragens: Dobradiças tipo pino (reforçado) (4 por folha). Fechadura embutida, sem maçaneta. Trincos, superior e inferior, embutidos.
Verificação do prumo das folhas para o funcionamento correto.
Remoção do acabamento em verniz e aplicação de novo acabamento com verniz acetinado escurecido.
Remoção da pintura das peças metálicas e aplicação de nova pintura, esmalte acetinado, sobre base antioxidante.
Recobrimento da verga do vão e do trecho superior das laterais do vão com lambri de chapa de madeira almofadada.
(250 x 552 cm)</t>
  </si>
  <si>
    <t xml:space="preserve">P1P-07/ P1P-08 - Porta com duas folhas de abrir e bandeira fixa.
Requadros e molduras em peças de madeira e vedação em painel almofadado. Bandeira com vedação em vidro liso.
Refazer trechos executados incorretamente.
Revisão geral das ferragens: Dobradiças de embutir (4 por folha); Fechamento com trinco embutido (superior e inferior).
Remoção da pintura existente e aplicação de nova pintura, esmalte acetinado, sobre superfície emassada.
(180 x 492 cm) </t>
  </si>
  <si>
    <t>P1P-09/ P1P-10 – 
PARTE EXTERNA
Porta com duas folhas de abrir e bandeira fixa.
Requadros e molduras em peças de madeira e vedação em vidro liso. Bandeira com vedação em vidro liso. 
Revisão geral das ferragens: Dobradiças de embutir (4 por folha); Fechamento com trinco embutido (superior e inferior).
Remoção da pintura existente e aplicação de nova pintura, esmalte acetinado, sobre superfície emassada.
(160 x 492 cm)
PARTE INTERNA
Porta com três folhas de abrir.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(180 x 492 cm) 
Recobrimento da verga do vão e do trecho superior das laterais do vão com lambri de chapa de madeira almofadada.</t>
  </si>
  <si>
    <t xml:space="preserve">P1P-12
Porta com quatro folhas de abrir e bandeira fixa.
Requadros e molduras em peças de madeira e vedação em painel almofadado. Bandeira com vedação em vidro liso.
Refazer as quatro folhas.
Instalação das ferragens: Dobradiças de embutir (4 por folha); Fechamento com trinco embutido (superior e inferior).
Aplicação de pintura, esmalte acetinado, sobre superfície emassada.
(221 x 512 cm) </t>
  </si>
  <si>
    <t xml:space="preserve">P1P-13/ P1P-14/ P1P-15/ P1P-30/ P1P-32 – 
Porta com duas folhas de abrir e bandeira fixa.
Requadros e molduras em peças de madeira e vedação em painel almofadado. Bandeira com vedação em vidro liso.
Refazer as duas folhas.
Instalação das ferragens: Dobradiças de embutir (4 por folha); Fechamento com trinco embutido (superior e inferior).
Aplicação de pintura, esmalte acetinado, sobre superfície emassada.
(180 x 512 cm) </t>
  </si>
  <si>
    <t xml:space="preserve">P1P-16/ P1P-17/ P1P-18/ P1P-19/ P1P-25 – 
Porta com três folhas de abrir e bandeira fixa.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(180 x 512 cm) </t>
  </si>
  <si>
    <t xml:space="preserve">P1P-33/ P1P-34/ P1P-35 - 
Porta com três folhas de abrir e bandeira fixa.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Refazer a bandeira.
(180 x 512 cm) </t>
  </si>
  <si>
    <t xml:space="preserve">P1P-20/ P1P-21/ P1P-22/ P1P-23/ P1P-24/ P1P-26/ P1P-27/ P1P-28 - 
PARTE EXTERNA
Porta com duas folhas de abrir e bandeira fixa.
Requadros e molduras em peças de madeira e vedação em vidro liso.
Revisão geral das ferragens: Dobradiças de embutir (4 por folha); Fechamento com trinco embutido (superior e inferior).
Remoção da pintura existente e aplicação de nova pintura, esmalte acetinado, sobre superfície emassada.
Refazer a bandeira e complementar trechos danificados.
(180 x 512 cm)
PARTE INTERNA
Porta com três folhas de abrir.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Refazer a bandeira e complementar trechos danificados.
(180 x 492 cm) </t>
  </si>
  <si>
    <t xml:space="preserve">P1P-29 – 
Porta com duas folhas de abrir e bandeira fixa.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(180 x 512 cm) </t>
  </si>
  <si>
    <t xml:space="preserve">P2P-01/ P2P-02/ P2P-03/ P2P-04/ P2P-05/ P2P-06/ P2P-07/ P2P-08/ P2P-09/ P2P-10/ P2P-11/ P2P-12 
PARTE EXTERNA
Porta com duas folhas de abrir e bandeira fixa.
Requadros e molduras em peças de madeira e vedação em vidro liso.
Revisão geral das ferragens: Dobradiças de embutir (4 por folha); Fechamento com trinco embutido (superior e inferior).
Remoção da pintura existente e aplicação de nova pintura, esmalte acetinado, sobre superfície emassada.
Complementar trechos danificados.
(160 x 400 cm)
PARTE INTERNA
Porta com três folhas de abrir.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Complementar trechos danificados.
(160 x 400 cm) </t>
  </si>
  <si>
    <t>P2P-20/ P2P-21/ P2P-22/ P2P-23/ P2P-24/ P2P-25/ P2P-26/ P2P-27/ P2P-28/ P2P-29/ P2P-30/ P2P-35/ P2P-36/ P2P-37/ P2P-39/ P2P-55/ P2P-57/ P2P-58 Porta com três folhas de abrir e bandeira fixa.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(180 x 400 cm)</t>
  </si>
  <si>
    <t>P2P-31/ P2P-32/ P2P-33/ P2P-34
Porta com três folhas de abrir e bandeira fixa.
Requadros e molduras em peças de madeira e vedação do trecho inferior em chapa de madeira almofadada e do trecho superior em vidro.
Revisão geral das ferragens: Dobradiças de embutir (4 por folha); Fechamento com trinco embutido (superior e inferior).
Remoção da pintura existente e aplicação de nova pintura, esmalte acetinado, sobre superfície emassada.
(180 x 400 cm)</t>
  </si>
  <si>
    <t>P2P-54/ P2P-56
Porta com uma folhas de abrir.
Requadros e molduras em peças de madeira e vedação em chapa de madeira almofadada.
Revisão geral das ferragens: Dobradiças de embutir (4 por folha); Fechamento com fechadura de embutir e maçaneta.
Remoção da pintura existente e aplicação de nova pintura, esmalte acetinado, sobre superfície emassada.
 (80 x 210 cm)</t>
  </si>
  <si>
    <t>JT-01/ JT-02
Janela fixa. Requadros e moldura em tubo quadrado metálico 30x30mm, quadros internos em tubo metálico quadrado 20x20mm, formando composição geométrica com preenchimento em grade ornamental em ferro fundido. 
Remoção da pintura existente e aplicação de nova pintura, esmalte acetinado, sobre base antioxidante.
(175 x 175 cm)</t>
  </si>
  <si>
    <t>JT-18/ JT-19/ JT-20/ JT-21/ JT-22/ JT-23/ JT-24/ JT-25/ 
JT-33/ JT-34/ JT-35/ JT-36/ JT-37/ JT-38/ JT-39/ JT-40/
JT-41/ JT-63/ JT64 
PARTE EXTERNA:
Janela com 02 folhas de abrir, com requadros e molduras em peças de madeira e vedação em vidro liso. 
Revisão das ferragens: Dobradiças de embutir (3 por folha). Fechamento com cremona.
Remoção da pintura existente e aplicação de nova pintura, esmalte acetinado, sobre superfície emassada.
(160 x 245 cm)
PARTE INTERNA:
Janela com 02 folhas de abrir, com requadros e molduras em peças de madeira e vedação em madeira almofadada. 
Revisão das ferragens: Dobradiças de embutir (3 por folha). Fechamento com cremona.
Remoção da pintura existente e aplicação de nova pintura, esmalte acetinado, sobre superfície emassada.
(160 x 245 cm)</t>
  </si>
  <si>
    <t>JT-26/ JT-27/ JT-28/ JT-29/ JT-30/ JT-31/ JT-32 
PARTE EXTERNA:
Janela com 02 folhas de abrir, com requadros e molduras em peças de madeira e vedação em vidro liso. 
Complementar trechos.
(160 x 245 cm)
PARTE INTERNA:
Janela com 02 folhas de abrir, com requadros e molduras em peças de madeira e vedação em madeira almofadada. 
Complementar trechos.
(160 x 245 cm)</t>
  </si>
  <si>
    <t>JT-42/ JT-43/ JT-44/ JT-45 
Janela com 02 folhas de abrir, com requadros e molduras em peças de madeira e vedação em vidro liso. 
Revisão das ferragens: Dobradiças de embutir (3 por folha). Fechamento com cremona.
Remoção da pintura existente e aplicação de nova pintura, esmalte acetinado, sobre superfície emassada.
(160 x 194 cm)</t>
  </si>
  <si>
    <t xml:space="preserve">JT-71/ JT-72/ JT-73/ JT-74 
Janela fixa. Requadros e moldura em tubo quadrado metálico 30x30mm, quadros internos em tubo metálico quadrado 20x20mm, formando composição geométrica com preenchimento em grade ornamental em ferro torneado. Vedação com vidro liso.
Remoção da pintura existente e aplicação de nova pintura, esmalte acetinado, sobre base antioxidante.
(85 x 85 cm)
</t>
  </si>
  <si>
    <t>JT-67/ JT-68/ JT-69/ JT-70 
Janela com 02 folhas de abrir, com requadros e molduras em peças de madeira e vedação em vidro liso. 
(160 x 194 cm)</t>
  </si>
  <si>
    <t>J1P-19/ J1P-20/ J1P-21/ J1P-22/ J1P-26/ J1P-28/ 
J1P-29/ J1P-30/ J1P-32/ J1P-33/ J1P-34/ J1P-35/
J1P-36/ J1P-37/ J1P-38/ J1P-39/ J1P-40/ J1P-41/ 
J1P-42/ J1P-43/ J1P-44/ J1P-45/ J1P-46/ J1P-49/
J1P-50/ J1P-51/ J1P-52/ J1P-53/ J1P-54/ J1P-55/
J1P-56/ J1P-57/ J1P-59/ J1P-60/ J1P-61
PARTE EXTERNA:
Janela com 02 folhas de abrir e bandeira fixa, com requadros e molduras em peças de madeira e vedação em vidro liso. 
Revisão das ferragens: Dobradiças de embutir (4 por folha). Fechamento com cremona.
Remoção da pintura existente e aplicação de nova pintura, esmalte acetinado, sobre superfície emassada.
(160 x 406 cm)
PARTE INTERNA:
Janela com 03 folhas de abrir, com requadros e molduras em peças de madeira e vedação em madeira almofadada. 
Revisão das ferragens: Dobradiças de embutir (4 por folha). Fechamento com cremona.
Remoção da pintura existente e aplicação de nova pintura, esmalte acetinado, sobre superfície emassada.
Recobrimento do peitoril, da verga do vão e do trecho superior das laterais do vão com lambri de chapa de madeira almofadada.
(160 x 492 cm)</t>
  </si>
  <si>
    <t xml:space="preserve">J1P-23/ J1P-24/ J1P-25/ J1P-27/ J1P-31/ J1P-47/ 
J1P-48/ J1P-58/ J1P-62/ J1P-63/ J1P-64/ J1P-65/ 
J1P-66/ J1P-67/ J1P-68/ J1P-69/ J1P-76/ J1P-77 
PARTE EXTERNA:
Janela com 02 folhas de abrir e bandeira fixa, com requadros e molduras em peças de madeira e vedação em vidro liso. 
Complementar trechos. 
(160 x 406 cm)
(160 x 406 cm)
</t>
  </si>
  <si>
    <t>J1P-70/ J1P-71/ J1P-72/ J1P-73/ J1P-74/ J1P-75 
PARTE EXTERNA:
Janela com 02 folhas de abrir e bandeira fixa, com requadros e molduras em peças de madeira e vedação em vidro liso. 
(160 x 406 cm)</t>
  </si>
  <si>
    <t>J1P-70/ J1P-71/ J1P-72/ J1P-73/ J1P-74/ J1P-75 
PARTE INTERNA:
Janela com 04 folhas de abrir, com requadros e molduras em peças de madeira e vedação em madeira almofadada. 
Ferragens: Dobradiças de embutir (4 por folha). Fechamento com cremona.
Aplicação de pintura, esmalte acetinado, sobre superfície emassada.
Recobrimento do peitoril, da verga do vão e do trecho superior das laterais do vão com lambri de chapa de madeira almofadada.
(160 x 492 cm)</t>
  </si>
  <si>
    <t>J1P-76/ J1P-77 
PARTE INTERNA:
Janela com 03 folhas de abrir, com requadros e molduras em peças de madeira e vedação em madeira almofadada. 
Ferragens: Dobradiças de embutir (4 por folha). Fechamento com cremona.
Aplicação de pintura, esmalte acetinado, sobre superfície emassada.
(160 x 492 cm)</t>
  </si>
  <si>
    <t>J1P-79/ J1P-80/ J1P-81/ J1P-82/ J1P-83/ J1P-84/ 
J1P-85/ J1P-86 
Janela com partes de abrir, tipo guilhotina, e partes fixas, com requadros e molduras em peças de madeira e vedação em vidro liso. 
Aplicação de pintura, esmalte acetinado, sobre superfície emassada.
Executar complementação do trecho superior.
(160 x 492 cm)</t>
  </si>
  <si>
    <t>J1P-120/ J1P-121 
Janela fixa. Requadros e moldura em tubo quadrado metálico 30x30mm, quadros internos em tubo metálico quadrado 20x20mm, formando composição geométrica com preenchimento em grade ornamental em ferro torneado. Vedação com vidro liso.
Remoção da pintura existente e aplicação de nova pintura, esmalte acetinado, sobre base antioxidante.
(75 x 210 cm)</t>
  </si>
  <si>
    <t>J1P-122/ J1P-123/ J1P-124 
PARTE EXTERNA:
Janela com 02 folhas de abrir e bandeira fixa, com requadros e molduras em peças de madeira e vedação em vidro liso. 
Ferragens: Dobradiças de embutir (4 por folha). Fechamento com cremona.
Aplicação de pintura, esmalte acetinado, sobre superfície emassada.
Executar nova bandeira.
(160 x 406 cm)
PARTE INTERNA:
Janela com 03 folhas de abrir, com requadros e molduras em peças de madeira e vedação em madeira almofadada. 
Ferragens: Dobradiças de embutir (4 por folha). Fechamento com cremona.
Aplicação de pintura, esmalte acetinado, sobre superfície emassada.
Executar nova bandeira.
(160 x 406 cm)</t>
  </si>
  <si>
    <t>J2P-01/ J2P-02/ J2P-03/ J2P-04/ J2P-05/ J2P-06/ 
J2P-07/ J2P-08/ J2P-09/ J2P-10/ J2P-11/ J2P-12/ J2P-13/ J2P-14/ J2P-15/ J2P-16/ J2P-17/ J2P-18/ 
J2P-19
PARTE EXTERNA:
Janela com 02 folhas de abrir e bandeira fixa, com requadros e molduras em peças de madeira e vedação em vidro liso. 
Ferragens: Dobradiças de embutir (4 por folha). Fechamento com cremona.
Aplicação de pintura, esmalte acetinado, sobre superfície emassada.
Executar complementações de perdas e danos.
(160 x 315 cm)
PARTE INTERNA:
Janela com 03 folhas de abrir, com requadros e molduras em peças de madeira e vedação em madeira almofadada. 
Ferragens: Dobradiças de embutir (4 por folha). Fechamento com cremona.
Aplicação de pintura, esmalte acetinado, sobre superfície emassada.
(160 x 315 cm)</t>
  </si>
  <si>
    <t>J2P-20/ J2P-20A/ J2P-21/ J2P-21A/ J2P-22/ J2P-22A/ 
J2P-23/ J2P-23A/ J2P-24/ J2P-24A/ J2P-25/ J2P-25A/ 
J2P-26/ J2P-26A/ J2P-27/ J2P-27A/ J2P-28/ J2P-28A/ 
Janela com 02 folhas de abrir, tipo guilhotina, com requadros e molduras em peças de madeira e vedação em vidro liso. 
Aplicação de pintura, esmalte acetinado, sobre superfície emassada.
(160 x 185 cm)</t>
  </si>
  <si>
    <t>PORTA TIPO PN01 - 180X350CM - EM MADEIRA DE LEI - FERRAGENS CONFORME PROJETO</t>
  </si>
  <si>
    <t>PORTA TIPO PN02 - 180X350CM - EM MADEIRA DE LEI - FERRAGENS CONFORME PROJETO</t>
  </si>
  <si>
    <t>PORTA TIPO PN03 - 160X340CM - Porta em duas folhas de abrir e bandeira fixa. Requadros e moldura em peças de madeira e vedação em chapa de madeira almofadada. Vedação da bandeira em vidro liso. FERRAGENS CONFORME PROJETO</t>
  </si>
  <si>
    <t>PORTA TIPO PN04 - 180X345CM - EM MADEIRA DE LEI - FERRAGENS CONFORME PROJETO</t>
  </si>
  <si>
    <t>PORTA TIPO PN05 - 180X345CM - EM AÇO E MADEIRA DE LEI - FERRAGENS CONFORME PROJETO</t>
  </si>
  <si>
    <t>PORTA TIPO PN09 - 567X340CM - EM MADEIRA DE LEI e VIDROTEMPERADO - FERRAGENS CONFORME PROJETO</t>
  </si>
  <si>
    <t>PORTA TIPO PN13 - 152X349,6CM - EM MADEIRA DE LEI - FERRAGENS CONFORME PROJETO Porta em duas folhas de abrir.
Requadros e moldura em peças de madeira e vedação em chapa de madeira almofadada.</t>
  </si>
  <si>
    <t>PORTA TIPO PN21 - 100X210CM - VIDRO</t>
  </si>
  <si>
    <t>PORTA TIPO PN23 - 410X385CM - FERRO</t>
  </si>
  <si>
    <t>PORTA TIPO PN24 - 565X385CM - FERRO</t>
  </si>
  <si>
    <t>PORTA TIPO PN27 - 160X360CM - MADEIRA FERRAGENS CONFORME PROJETO. Porta em duas folhas de abrir e bandeira fixa.
Requadros e moldura em peças de madeira e vedação em chapa de madeira almofadada. Vedação da bandeira com grade em ferro fundido.
Fazer novas portas, somente as folhas (bandeira existente).</t>
  </si>
  <si>
    <t>PORTA TIPO PN28 - 180X370CM - MADEIRA FERRAGENS CONFORME PROJETO. Porta em duas folhas de abrir a ser executada conforme PT-30, com aproveitamento da bandeira fixa.</t>
  </si>
  <si>
    <t xml:space="preserve">PORTA TIPO PN29 - 160X360CM - MADEIRA FERRAGENS CONFORME PROJETO </t>
  </si>
  <si>
    <t>PORTA TIPO PN31 - 507X385CM - FERRO</t>
  </si>
  <si>
    <t>PORTA TIPO PN32 - 170x512CM - MADEIRA FERRAGENS CONFORME PROJETO</t>
  </si>
  <si>
    <t>PORTA TIPO PN33 - 180x512CM - AÇO E MADEIRA FERRAGENS CONFORME PROJETO</t>
  </si>
  <si>
    <t>PORTA TIPO PN34 - 160x512CM - MADEIRA DE LEI FERRAGENS CONFORME PROJETO</t>
  </si>
  <si>
    <t>PORTA TIPO PN35 - 218X421 - MADEIRA FERRAGENS CONFORME PROJETO Porta com três folhas de abrir e bandeira fixa.
Requadros e molduras em peças de madeira e vedação em chapa de madeira almofadada.
Executar novo conjunto de folhas.
(180 x 400 cm)</t>
  </si>
  <si>
    <t>PORTA TIPO PN37 - 100x150CM - MADEIRA FERRAGENS CONFORME PROJETO</t>
  </si>
  <si>
    <t>PORTA TIPO PN38 - 180x421CM - MADEIRA FERRAGENS CONFORME PROJETO Porta com três folhas de abrir e bandeira fixa.
Requadros e molduras em peças de madeira e vedação em chapa de madeira almofadada.
Executar novo conjunto de folhas.
(180 x 400 cm)</t>
  </si>
  <si>
    <t>PORTA TIPO PN39 - 180x421CM - MADEIRA FERRAGENS CONFORME PROJETO</t>
  </si>
  <si>
    <t>PORTA TIPO PN40 - 180x421CM - MADEIRA FERRAGENS CONFORME PROJETO</t>
  </si>
  <si>
    <t>PORTA TIPO PN41 - 180X421CM - MADEIRA FERRAGENS CONFORME PROJETO</t>
  </si>
  <si>
    <t>PORTA TIPO PN42 - 173x421CM - MADEIRA FERRAGENS CONFORME PROJETO</t>
  </si>
  <si>
    <t>PORTA TIPO PN45 - 187x421CM - AÇO E MADEIRA DE LEI FERRAGENS CONFORME PROJETO Porta com três folhas de abrir e bandeira fixa.
Requadros e molduras em peças de madeira e vedação em chapa de madeira almofadada.
Executar novo conjunto de folhas.
(180 x 400 cm)</t>
  </si>
  <si>
    <t>PORTA TIPO PN49 - 80x150CM - MADEIRA FERRAGENS CONFORME PROJETO</t>
  </si>
  <si>
    <t>PORTA TIPO PN54 - 152X210CM - VIDRO FERRAGENS CONFORME PROJETO</t>
  </si>
  <si>
    <t>PORTA TIPO PN55 - 90X190CM - AÇO CONFORME PROJETO</t>
  </si>
  <si>
    <t>PORTA TIPO PN56 - 180X345CM - MADEIRA DE LEI CONFORME PROJETO</t>
  </si>
  <si>
    <t>PORTA TIPO PN57 - 180X370CM - MADEIRA DE LEI CONFORME PROJETO</t>
  </si>
  <si>
    <t>PORTA TIPO PN58 - 180X370CM - MADEIRA DE LEI CONFORME PROJETO</t>
  </si>
  <si>
    <t>PORTA TIPO PN59 - 180X370CM - MADEIRA DE LEI CONFORME PROJETO PT-32 - Porta em três folhas de abrir com bandeira fixa. A ser executada, conforme PT-29</t>
  </si>
  <si>
    <t>PORTA TIPO PN60 - 80X210CM - MADEIRA DE LEI CONFORME PROJETO</t>
  </si>
  <si>
    <t>PORTA TIPO PN61 - 180X512CM - MADEIRA DE LEI CONFORME PROJETO</t>
  </si>
  <si>
    <t>PORTA TIPO PN62 - 221X512CM - MADEIRA DE LEI CONFORME PROJETO</t>
  </si>
  <si>
    <t>PORTA TIPO PN63 - 180X512CM - MADEIRA DE LEI CONFORME PROJETO. Execução de novas folhas conforme P1P-29.</t>
  </si>
  <si>
    <t>PORTA TIPO PN64 - 217X512CM - MADEIRA DE LEI CONFORME PROJETO</t>
  </si>
  <si>
    <t>PORTA TIPO PN65 - 180X492CM - MADEIRA DE LEI CONFORME PROJETO. Refazer as folhas da porta seguindo o modelo da P1P-07</t>
  </si>
  <si>
    <t>PORTA TIPO PN66 - 217X512CM - MADEIRA DE LEI CONFORME PROJETO</t>
  </si>
  <si>
    <t>PORTA TIPO PN67 - 180X421CM - MADEIRA DE LEI CONFORME PROJETO</t>
  </si>
  <si>
    <t>PORTA TIPO PN68 - 180X4212CM - MADEIRA DE LEI CONFORME PROJETO</t>
  </si>
  <si>
    <t>PORTA TIPO PN69 - 180X421CM - MADEIRA DE LEI CONFORME PROJETO 
Porta com três folhas de abrir e bandeira fixa.
Requadros e molduras em peças de madeira e vedação em chapa de madeira almofadada.
Executar novo conjunto de folhas.
(180 x 400 cm)</t>
  </si>
  <si>
    <t>PORTA TIPO PN70 - 180X421CM - MADEIRA DE LEI CONFORME PROJETO</t>
  </si>
  <si>
    <t>PORTA TIPO PN71 - 160X345CM - MADEIRA DE LEI CONFORME PROJETO</t>
  </si>
  <si>
    <t>PORTA TIPO PN72 - 290X385CM - MADEIRA DE LEI CONFORME PROJETO</t>
  </si>
  <si>
    <t>PORTA TIPO PN73 - PORTA EXTERNA E PORTA INTERNA - 160X4902CM - MADEIRA DE LEI CONFORME PROJETO</t>
  </si>
  <si>
    <t>PORTA TIPO PN74 - 180X512CM - MADEIRA DE LEI CONFORME PROJETO</t>
  </si>
  <si>
    <t>PORTA TIPO PN75 - 160X512CM - MADEIRA DE LEI CONFORME PROJETO</t>
  </si>
  <si>
    <t xml:space="preserve">PORTA TIPO PN76 - PORTA EXTERNA E PORTA INTERNA - 160X420CM - PARTE EXTERNA
Porta com duas folhas de abrir e bandeira fixa.
Requadros e molduras em peças de madeira e vedação em vidro liso.
Revisão geral das ferragens: Dobradiças de embutir (4 por folha); Fechamento com trinco embutido (superior e inferior).
Remoção da pintura existente e aplicação de nova pintura, esmalte acetinado, sobre superfície emassada.
(160 x 400 cm)
PARTE INTERNA
Porta com três folhas de abrir.
Requadros e molduras em peças de madeira e vedação em chapa de madeira almofadada.
Revisão geral das ferragens: Dobradiças de embutir (4 por folha); Fechamento com trinco embutido (superior e inferior).
Remoção da pintura existente e aplicação de nova pintura, esmalte acetinado, sobre superfície emassada.
(160 x 400 cm) </t>
  </si>
  <si>
    <t xml:space="preserve">JANELA TIPO JN01 - 160x245CM - JANELA EXTERNA E INTERNA - MADEIRA DE LEI FERRAGENS CONFORME PROJETO. 
PARTE EXTERNA:
Janela com 02 folhas de abrir, com requadros e molduras em peças de madeira e vedação em vidro liso. 
(160 x 245 cm)
PARTE INTERNA:
Janela com 02 folhas de abrir, com requadros e molduras em peças de madeira e vedação em madeira almofadada. </t>
  </si>
  <si>
    <t>JANELA TIPO JN02 - 160x194CM - MADEIRA DE LEI FERRAGENS CONFORME PROJETO. 
Janela com 02 folhas de abrir, com requadros e molduras em peças de madeira e vedação em vidro liso. 
Conforme JT-42</t>
  </si>
  <si>
    <t>JANELA TIPO JN03 - 890x140CM - ALUMÍNIO E VIDRO TEMPERADO 12MM FERRAGENS CONFORME PROJETO</t>
  </si>
  <si>
    <t>JANELA TIPO JN04 - 175X348CM - ALUMÍNIO E VIDRO TEMPERADO 12MM FERRAGENS CONFORME PROJETO</t>
  </si>
  <si>
    <t>JANELA TIPO JN05 - 180x347CM - ALUMÍNIO E VIDRO TEMPERADO 12MM FERRAGENS CONFORME PROJETO</t>
  </si>
  <si>
    <t>JANELA TIPO JN06 - 129x347CM - ALUMÍNIO E VIDRO TEMPERADO 12MM FERRAGENS CONFORME PROJETO</t>
  </si>
  <si>
    <t>JANELA TIPO JN07 -290x347CM - ALUMÍNIO E VIDRO TEMPERADO 12MM  FERRAGENS CONFORME PROJETO</t>
  </si>
  <si>
    <t>JANELA TIPO JN08 -210x347CM - ALUMÍNIO E VIDRO TEMPERADO 12MM FERRAGENS CONFORME PROJETO</t>
  </si>
  <si>
    <t>JANELA TIPO JN09 - 276.5x395CM - ALUMÍNIO E VIDRO TEMPERADO 12MM FERRAGENS CONFORME PROJETO</t>
  </si>
  <si>
    <t>JANELA TIPO JN10 - 200x125CM - ALUMÍNIO E VIDRO TEMPERADO 12MM FERRAGENS CONFORME PROJETO</t>
  </si>
  <si>
    <t>JANELA TIPO JN11 - 180x405CM - JANELA EXTERNA E INTERNA - MADEIRA DE LEI E VIDRO CONFORME PROJETO</t>
  </si>
  <si>
    <t>JANELA TIPO JN12 -180x376CM - JANELA EXTERNA E INTERNA - MADEIRA DE LEI E VIDRO CONFORME PROJETO. 
PARTE EXTERNA:
Execução de janela com 02 folhas de abrir e bandeira fixa, com requadros e molduras em peças de madeira e vedação em vidro liso. 
Ferragens: Dobradiças de embutir (4 por folha). Fechamento com cremona.
Aplicação de pintura, esmalte acetinado, sobre superfície emassada.
(160 x 406 cm)
PARTE INTERNA:
Execução de janela com 03 folhas de abrir, com requadros e molduras em peças de madeira e vedação em madeira almofadada. 
Ferragens: Dobradiças de embutir (4 por folha). Fechamento com cremona.
Aplicação de pintura, esmalte acetinado, sobre superfície emassada.
Recobrimento do peitoril, da verga do vão e do trecho superior das laterais do vão com lambri de chapa de madeira almofadada.
(160 x 492 cm)</t>
  </si>
  <si>
    <t>JANELA TIPO JN13 - 180x493CM - ALUMÍNIO E VIDRO TEMPERADO 8MM FERRAGENS CONFORME PROJETO</t>
  </si>
  <si>
    <t>JANELA TIPO JN14 -180x492CM - JANELA EXTERNA E INTERNA - MADEIRA DE LEI E VIDRO FERRAGENS CONFORME PROJETO</t>
  </si>
  <si>
    <t>JANELA TIPO JN15 - 160x421CM - JANELA EXTERNA E INTERNA - PARTE EXTERNA:
Janela com 02 folhas de abrir e bandeira fixa, com requadros e molduras em peças de madeira e vedação em vidro liso. 
Ferragens: Dobradiças de embutir (4 por folha). Fechamento com cremona.
Aplicação de pintura, esmalte acetinado, sobre superfície emassada.
(160 x 290 cm)
PARTE INTERNA:
Janela com 03 folhas de abrir, com requadros e molduras em peças de madeira e vedação em madeira almofadada. 
Ferragens: Dobradiças de embutir (4 por folha). Fechamento com cremona.
Aplicação de pintura, esmalte acetinado, sobre superfície emassada.
(160 x 290 cm)</t>
  </si>
  <si>
    <t>JANELA TIPO JN16 - 383x414CM - VIDRO TEMPERADO INCOLOR 20MM E FERRAGENS CONFORME PROJETO</t>
  </si>
  <si>
    <t>JANELA TIPO JN17 - 410x414CM - VIDRO TEMPERADO INCOLOR 20MM E FERRAGENS CONFORME PROJETO</t>
  </si>
  <si>
    <t>JANELA TIPO JN18 - 736x328CM - VIDRO TEMPERADO INCOLOR 20MM E FERRAGENS CONFORME PROJETO</t>
  </si>
  <si>
    <t>JANELA TIPO JN19 - 1500x282CM - VIDRO TEMPERADO INCOLOR 20MM E FERRAGENS CONFORME PROJETO</t>
  </si>
  <si>
    <t>JANELA TIPO JN20 - 736x328CM - VIDRO TEMPERADO INCOLOR 20MM E FERRAGENS CONFORME PROJETO</t>
  </si>
  <si>
    <t>JANELA TIPO JN21 - 1500X282CM - VIDRO TEMPERADO INCOLOR 20MM E FERRAGENS CONFORME PROJETO</t>
  </si>
  <si>
    <t>JANELA TIPO JN22 - 383X310CM - VIDRO TEMPERADO INCOLOR 20MM E FERRAGENS CONFORME PROJETO</t>
  </si>
  <si>
    <t>JANELA TIPO JN23 - 190x310CM - VIDRO TEMPERADO INCOLOR 20MM E FERRAGENS CONFORME PROJETO</t>
  </si>
  <si>
    <t>JANELA TIPO JN24 - 383x310CM - VIDRO TEMPERADO INCOLOR 20MM E FERRAGENS CONFORME PROJETO</t>
  </si>
  <si>
    <t>JANELA TIPO JN25 - 90X807CM - ALUMÍNIO COM PINTURA ELETROSTÁTICA E VIDRO LIXA</t>
  </si>
  <si>
    <t>GUARDA CORPO GC-01 À GC-09 EM VIDRO LAMINADO E TEMPERADO 20MM (10+10) AMBUTIDO EM PERFIL DE ALUMÍNIO COM ACABAMENTO DE PINTURA ELETROSTÁTICA COR BRANCO FIXADO NO PISO.</t>
  </si>
  <si>
    <t>10.88</t>
  </si>
  <si>
    <t>10.89</t>
  </si>
  <si>
    <t>10.90</t>
  </si>
  <si>
    <t>10.91</t>
  </si>
  <si>
    <t>10.92</t>
  </si>
  <si>
    <t>10.93</t>
  </si>
  <si>
    <t>10.94</t>
  </si>
  <si>
    <t>10.95</t>
  </si>
  <si>
    <t>10.96</t>
  </si>
  <si>
    <t>10.97</t>
  </si>
  <si>
    <t>10.98</t>
  </si>
  <si>
    <t>10.99</t>
  </si>
  <si>
    <t>10.100</t>
  </si>
  <si>
    <t>10.101</t>
  </si>
  <si>
    <t>10.102</t>
  </si>
  <si>
    <t>10.103</t>
  </si>
  <si>
    <t>10.104</t>
  </si>
  <si>
    <t>10.105</t>
  </si>
  <si>
    <t>10.106</t>
  </si>
  <si>
    <t>10.107</t>
  </si>
  <si>
    <t>10.108</t>
  </si>
  <si>
    <t>10.109</t>
  </si>
  <si>
    <t>10.110</t>
  </si>
  <si>
    <t>10.111</t>
  </si>
  <si>
    <t>10.112</t>
  </si>
  <si>
    <t>10.113</t>
  </si>
  <si>
    <t>Sistema de iluminação dos 2 pátios composto de 72 ST780T 39S/840 PSU NB FG WH Spot StyliD EVO 910505101436 + 48 RCS750 5C6 L2000 WH Trilho 3C Acabamento Branco, 2 metros, RCS750 5C6 L2000 WH. 910502500049 + 36 ZCS750 5C6 IPC WH Trilho 3C Acessório Conexão I, Acabamento Branco ZCS750 5C6 IPC WH. 910502500076 + 12 ZCS750 5C6 EPSL WH Trilho 3C Acessório Alimentador, Acabamento Branco ZCS750 5C6 EPSL WH. 910502500067 + 24 ZRS750 EP WH Trilho 3C Acessório Acabamento de Fim de Trilho Branco ZRS750 EP WH. 910500187715 + 12 BCS559 15x30 RGBW L1219 GRAZE Luminária Linear Color MX4 Powercore , RGBW, 1219mm, 910503704698 + 2 ZCS459 C15250P BK UL Graze Leader cable 910503703137 + 10 ZCS459 C305P M F BK UL Graze Jumper cable 910503704076 +
 1 ZCX400 100 240V DATA ENABLER PRO EU CTRLS Interface para integração de Sinais de Aliment. e Controle para lum. DMX/ETHERNET com tecnologia Powercore 910503701211 +1
SSLCTR LRC9613 100 240V IPLAYER3 CTRLS Controlador IPLAYER3 para sistema RGB + Software Colorplay Controla até 340 endereços DMX 910403327101 FABRICAÇÃO PHILIPS OU EQUIVALENTE</t>
  </si>
  <si>
    <t>CONJ.</t>
  </si>
  <si>
    <t>COLOCAÇÃO E INSTALAÇÃO DE LUMINÁRIAS PENDENTES</t>
  </si>
  <si>
    <t>COLOCAÇÃO E INSTALAÇÃO DE LUMINÁRIAS DE SOBREPOR</t>
  </si>
  <si>
    <t>COLOCAÇÃO E INSTALAÇÃO DE LUMINÁRIAS DE EMBUTIR</t>
  </si>
  <si>
    <t>COLOCAÇÃO E INSTALAÇÃO DE LUMINÁRIAS TRILHO OU PERFIL</t>
  </si>
  <si>
    <t>17.31</t>
  </si>
  <si>
    <t>17.32</t>
  </si>
  <si>
    <t>17.33</t>
  </si>
  <si>
    <t>17.34</t>
  </si>
  <si>
    <t>17.35</t>
  </si>
  <si>
    <t>17.36</t>
  </si>
  <si>
    <t>17.37</t>
  </si>
  <si>
    <t>17.38</t>
  </si>
  <si>
    <t>17.39</t>
  </si>
  <si>
    <t>17.40</t>
  </si>
  <si>
    <t xml:space="preserve">COLOCAÇÃO LUSTRE </t>
  </si>
  <si>
    <t>COLOCAÇÃO BALIZADOR</t>
  </si>
  <si>
    <t>COLOCAÇÃO PROJETOR</t>
  </si>
  <si>
    <t>17.41</t>
  </si>
  <si>
    <t>17.42</t>
  </si>
  <si>
    <t>17.43</t>
  </si>
  <si>
    <t>COLOCAÇÃO LUMINÁRIA PENDENTE REF. TENSOFLEX</t>
  </si>
  <si>
    <t>INSTALAÇÃO DE ILUMINAÇÃO DE 2 PÁTIOS</t>
  </si>
  <si>
    <t>17.44</t>
  </si>
  <si>
    <t>15.8</t>
  </si>
  <si>
    <t xml:space="preserve">CONSTRUTORA  </t>
  </si>
  <si>
    <t>OBRA : Revitalização do Museu de Ciências da Terra e seus Laboratórios Associados</t>
  </si>
  <si>
    <t xml:space="preserve">DATA BASE : </t>
  </si>
  <si>
    <t xml:space="preserve">Responsável Técnico: </t>
  </si>
  <si>
    <t xml:space="preserve">PLANILHA ANALÍTICA - </t>
  </si>
  <si>
    <t>PROJETO AS BUILT - COMPLEMENTARES</t>
  </si>
  <si>
    <t>ALUGUEL DE CONTEINER - SANITÁRIOS / VESTIÁRIOS (03)</t>
  </si>
  <si>
    <t>EQUIPAMENTO PARA ELEVAÇÃO DE CARGA ( GUINDASTE)</t>
  </si>
  <si>
    <t>ENGENHEIRO RESIDENTE</t>
  </si>
  <si>
    <t xml:space="preserve">ENCARREGADOS </t>
  </si>
  <si>
    <t xml:space="preserve">AUXILIAR ALMOXARIFE </t>
  </si>
  <si>
    <t xml:space="preserve">AUXILIAR ESCRITÓRIO </t>
  </si>
  <si>
    <t xml:space="preserve">TÉCNICO SEGURANÇA DO TRABALHO </t>
  </si>
  <si>
    <t xml:space="preserve">TÉCNICO DE EDIFICAÇÕES </t>
  </si>
  <si>
    <t>VIGIAS</t>
  </si>
  <si>
    <t xml:space="preserve">OMISSOS E IMPREVISTOS </t>
  </si>
  <si>
    <t>PLANILHA SINTÉTICA</t>
  </si>
  <si>
    <t xml:space="preserve">BDI EQUIPAMENTO </t>
  </si>
  <si>
    <t>ENGENHEIRO/ARQUITETO COORDENADOR</t>
  </si>
  <si>
    <t>3.16</t>
  </si>
  <si>
    <t>ENGENHEIRO ELETRICISTA</t>
  </si>
  <si>
    <t>ENGENHEIRO MECANICO</t>
  </si>
  <si>
    <t xml:space="preserve">BDI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</si>
</sst>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00_-;\-* #,##0.0000_-;_-* &quot;-&quot;??_-;_-@_-"/>
    <numFmt numFmtId="167" formatCode="_(* #,##0.00_);_(* \(#,##0.00\);_(* &quot;-&quot;??_);_(@_)"/>
    <numFmt numFmtId="168" formatCode="0.000"/>
    <numFmt numFmtId="169" formatCode="_(* #,##0.00_);_(* \(#,##0.00\);_(* \-??_);_(@_)"/>
    <numFmt numFmtId="170" formatCode="General_)"/>
    <numFmt numFmtId="171" formatCode="0.0%"/>
  </numFmts>
  <fonts count="30" x14ac:knownFonts="1">
    <font>
      <sz val="11"/>
      <color theme="1"/>
      <name val="Calibri"/>
      <family val="2"/>
      <scheme val="minor"/>
    </font>
    <font>
      <sz val="11"/>
      <color theme="1"/>
      <name val="Calibri"/>
      <family val="2"/>
      <scheme val="minor"/>
    </font>
    <font>
      <sz val="10"/>
      <name val="Arial"/>
      <family val="2"/>
    </font>
    <font>
      <b/>
      <sz val="12"/>
      <name val="Arial"/>
      <family val="2"/>
    </font>
    <font>
      <b/>
      <sz val="11"/>
      <name val="Arial"/>
      <family val="2"/>
    </font>
    <font>
      <b/>
      <sz val="10"/>
      <name val="Arial"/>
      <family val="2"/>
    </font>
    <font>
      <sz val="11"/>
      <name val="Arial"/>
      <family val="2"/>
    </font>
    <font>
      <i/>
      <sz val="11"/>
      <color rgb="FF7F7F7F"/>
      <name val="Calibri"/>
      <family val="2"/>
      <scheme val="minor"/>
    </font>
    <font>
      <sz val="16"/>
      <color rgb="FF000000"/>
      <name val="Calibri"/>
      <family val="2"/>
      <charset val="1"/>
    </font>
    <font>
      <sz val="10"/>
      <name val="Arial"/>
      <family val="2"/>
      <charset val="1"/>
    </font>
    <font>
      <u/>
      <sz val="16"/>
      <color rgb="FF000000"/>
      <name val="Calibri"/>
      <family val="2"/>
      <charset val="1"/>
    </font>
    <font>
      <b/>
      <sz val="16"/>
      <name val="Calibri"/>
      <family val="2"/>
      <scheme val="minor"/>
    </font>
    <font>
      <b/>
      <sz val="12"/>
      <name val="Calibri"/>
      <family val="2"/>
    </font>
    <font>
      <b/>
      <sz val="12"/>
      <name val="Arial"/>
      <family val="2"/>
      <charset val="1"/>
    </font>
    <font>
      <sz val="11"/>
      <name val="Arial"/>
      <family val="2"/>
      <charset val="1"/>
    </font>
    <font>
      <b/>
      <sz val="10"/>
      <name val="Arial"/>
      <family val="2"/>
      <charset val="1"/>
    </font>
    <font>
      <sz val="12"/>
      <name val="Arial"/>
      <family val="2"/>
      <charset val="1"/>
    </font>
    <font>
      <b/>
      <sz val="11"/>
      <name val="Arial"/>
      <family val="2"/>
      <charset val="1"/>
    </font>
    <font>
      <sz val="10"/>
      <name val="Arial Narrow"/>
      <family val="2"/>
    </font>
    <font>
      <sz val="11"/>
      <color theme="1"/>
      <name val="Arial"/>
      <family val="2"/>
    </font>
    <font>
      <sz val="10"/>
      <name val="Courier"/>
      <family val="3"/>
    </font>
    <font>
      <sz val="10"/>
      <name val="Courier"/>
    </font>
    <font>
      <b/>
      <sz val="14"/>
      <name val="Arial"/>
      <family val="2"/>
    </font>
    <font>
      <sz val="14"/>
      <name val="Arial"/>
      <family val="2"/>
    </font>
    <font>
      <sz val="10"/>
      <color indexed="8"/>
      <name val="Arial"/>
      <family val="2"/>
    </font>
    <font>
      <b/>
      <sz val="10"/>
      <color indexed="8"/>
      <name val="Arial"/>
      <family val="2"/>
    </font>
    <font>
      <sz val="10"/>
      <color rgb="FFFF0000"/>
      <name val="Arial"/>
      <family val="2"/>
    </font>
    <font>
      <sz val="10"/>
      <color rgb="FFFF0000"/>
      <name val="Arial Narrow"/>
      <family val="2"/>
    </font>
    <font>
      <sz val="10"/>
      <name val="Calibri Light"/>
      <family val="2"/>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rgb="FFB7DEE8"/>
        <bgColor rgb="FF99CCFF"/>
      </patternFill>
    </fill>
    <fill>
      <patternFill patternType="solid">
        <fgColor rgb="FFC4BD97"/>
        <bgColor rgb="FFC0C0C0"/>
      </patternFill>
    </fill>
    <fill>
      <patternFill patternType="solid">
        <fgColor rgb="FFFFFFFF"/>
        <bgColor rgb="FFF2F2F2"/>
      </patternFill>
    </fill>
    <fill>
      <patternFill patternType="solid">
        <fgColor theme="6" tint="0.59999389629810485"/>
        <bgColor indexed="64"/>
      </patternFill>
    </fill>
    <fill>
      <patternFill patternType="solid">
        <fgColor rgb="FFFFFF00"/>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medium">
        <color indexed="64"/>
      </top>
      <bottom style="thin">
        <color indexed="64"/>
      </bottom>
      <diagonal/>
    </border>
    <border>
      <left style="hair">
        <color indexed="64"/>
      </left>
      <right style="thin">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s>
  <cellStyleXfs count="16">
    <xf numFmtId="0" fontId="0" fillId="0" borderId="0"/>
    <xf numFmtId="43" fontId="1" fillId="0" borderId="0" applyFont="0" applyFill="0" applyBorder="0" applyAlignment="0" applyProtection="0"/>
    <xf numFmtId="0" fontId="2" fillId="0" borderId="0"/>
    <xf numFmtId="9" fontId="1" fillId="0" borderId="0" applyFont="0" applyFill="0" applyBorder="0" applyAlignment="0" applyProtection="0"/>
    <xf numFmtId="0" fontId="7" fillId="0" borderId="0" applyNumberForma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170" fontId="20" fillId="0" borderId="0"/>
    <xf numFmtId="170" fontId="21"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0" fillId="0" borderId="0"/>
  </cellStyleXfs>
  <cellXfs count="186">
    <xf numFmtId="0" fontId="0" fillId="0" borderId="0" xfId="0"/>
    <xf numFmtId="0" fontId="3" fillId="0" borderId="0" xfId="2" applyFont="1" applyAlignment="1">
      <alignment horizontal="left" vertical="center"/>
    </xf>
    <xf numFmtId="0" fontId="3" fillId="0" borderId="0" xfId="2" applyFont="1" applyAlignment="1">
      <alignment vertical="center"/>
    </xf>
    <xf numFmtId="43" fontId="1" fillId="0" borderId="0" xfId="1"/>
    <xf numFmtId="0" fontId="5" fillId="0" borderId="0" xfId="0" applyFont="1"/>
    <xf numFmtId="0" fontId="4" fillId="0" borderId="2" xfId="0" applyFont="1" applyBorder="1" applyAlignment="1">
      <alignment horizontal="center" vertical="center"/>
    </xf>
    <xf numFmtId="49" fontId="4" fillId="0" borderId="2" xfId="0" applyNumberFormat="1" applyFont="1" applyBorder="1" applyAlignment="1">
      <alignment vertical="center"/>
    </xf>
    <xf numFmtId="49" fontId="6" fillId="0" borderId="2" xfId="0" applyNumberFormat="1" applyFont="1" applyBorder="1" applyAlignment="1">
      <alignment horizontal="center" vertical="center"/>
    </xf>
    <xf numFmtId="43" fontId="6" fillId="0" borderId="2" xfId="1" applyFont="1" applyBorder="1" applyAlignment="1">
      <alignment vertical="center"/>
    </xf>
    <xf numFmtId="0" fontId="4" fillId="0" borderId="3" xfId="0" applyFont="1" applyBorder="1" applyAlignment="1">
      <alignment horizontal="center"/>
    </xf>
    <xf numFmtId="0" fontId="6" fillId="0" borderId="2" xfId="0" applyFont="1" applyBorder="1" applyAlignment="1">
      <alignment vertical="center"/>
    </xf>
    <xf numFmtId="0" fontId="3" fillId="2" borderId="2" xfId="0" applyFont="1" applyFill="1" applyBorder="1" applyAlignment="1">
      <alignment horizontal="center" vertical="center"/>
    </xf>
    <xf numFmtId="10" fontId="0" fillId="0" borderId="16" xfId="3" applyNumberFormat="1" applyFont="1" applyBorder="1" applyAlignment="1" applyProtection="1">
      <alignment horizontal="center" vertical="center"/>
      <protection locked="0"/>
    </xf>
    <xf numFmtId="10" fontId="0" fillId="0" borderId="18" xfId="3" applyNumberFormat="1" applyFont="1" applyBorder="1" applyAlignment="1" applyProtection="1">
      <alignment horizontal="center" vertical="center"/>
      <protection locked="0"/>
    </xf>
    <xf numFmtId="10" fontId="0" fillId="0" borderId="21" xfId="3" applyNumberFormat="1" applyFont="1" applyBorder="1" applyAlignment="1" applyProtection="1">
      <alignment horizontal="center" vertical="center"/>
      <protection locked="0"/>
    </xf>
    <xf numFmtId="10" fontId="0" fillId="0" borderId="22" xfId="3" applyNumberFormat="1" applyFont="1" applyBorder="1" applyAlignment="1" applyProtection="1">
      <alignment horizontal="center" vertical="center"/>
      <protection locked="0"/>
    </xf>
    <xf numFmtId="10" fontId="0" fillId="0" borderId="8" xfId="3" applyNumberFormat="1" applyFont="1" applyBorder="1" applyAlignment="1" applyProtection="1">
      <alignment horizontal="center" vertical="center"/>
      <protection locked="0"/>
    </xf>
    <xf numFmtId="0" fontId="7" fillId="0" borderId="0" xfId="4"/>
    <xf numFmtId="49" fontId="0" fillId="3" borderId="12" xfId="4" applyNumberFormat="1" applyFont="1" applyFill="1" applyBorder="1" applyAlignment="1" applyProtection="1">
      <alignment vertical="center"/>
      <protection locked="0"/>
    </xf>
    <xf numFmtId="0" fontId="0" fillId="3" borderId="13" xfId="4" applyFont="1" applyFill="1" applyBorder="1" applyAlignment="1" applyProtection="1">
      <alignment vertical="center" wrapText="1"/>
      <protection locked="0"/>
    </xf>
    <xf numFmtId="10" fontId="9" fillId="3" borderId="14" xfId="3" applyNumberFormat="1" applyFont="1" applyFill="1" applyBorder="1" applyAlignment="1" applyProtection="1">
      <alignment horizontal="center" vertical="center"/>
    </xf>
    <xf numFmtId="49" fontId="0" fillId="0" borderId="15" xfId="4" applyNumberFormat="1" applyFont="1" applyBorder="1" applyAlignment="1" applyProtection="1">
      <alignment vertical="center"/>
      <protection locked="0"/>
    </xf>
    <xf numFmtId="0" fontId="0" fillId="0" borderId="1" xfId="4" applyFont="1" applyBorder="1" applyAlignment="1" applyProtection="1">
      <alignment vertical="center" wrapText="1"/>
      <protection locked="0"/>
    </xf>
    <xf numFmtId="0" fontId="0" fillId="0" borderId="17" xfId="4" applyFont="1" applyBorder="1" applyAlignment="1" applyProtection="1">
      <alignment vertical="center" wrapText="1"/>
      <protection locked="0"/>
    </xf>
    <xf numFmtId="49" fontId="0" fillId="0" borderId="19" xfId="4" applyNumberFormat="1" applyFont="1" applyBorder="1" applyAlignment="1" applyProtection="1">
      <alignment vertical="center"/>
      <protection locked="0"/>
    </xf>
    <xf numFmtId="0" fontId="0" fillId="0" borderId="20" xfId="4" applyFont="1" applyBorder="1" applyAlignment="1" applyProtection="1">
      <alignment vertical="center" wrapText="1"/>
      <protection locked="0"/>
    </xf>
    <xf numFmtId="49" fontId="7" fillId="0" borderId="6" xfId="4" applyNumberFormat="1" applyBorder="1" applyAlignment="1" applyProtection="1">
      <alignment vertical="center"/>
      <protection locked="0"/>
    </xf>
    <xf numFmtId="0" fontId="7" fillId="0" borderId="0" xfId="4" applyBorder="1" applyAlignment="1" applyProtection="1">
      <alignment vertical="center" wrapText="1"/>
      <protection locked="0"/>
    </xf>
    <xf numFmtId="0" fontId="7" fillId="0" borderId="7" xfId="4" applyBorder="1" applyAlignment="1" applyProtection="1">
      <alignment vertical="center" wrapText="1"/>
      <protection locked="0"/>
    </xf>
    <xf numFmtId="49" fontId="0" fillId="4" borderId="23" xfId="4" applyNumberFormat="1" applyFont="1" applyFill="1" applyBorder="1" applyAlignment="1" applyProtection="1">
      <alignment vertical="center"/>
      <protection locked="0"/>
    </xf>
    <xf numFmtId="0" fontId="0" fillId="4" borderId="24" xfId="4" applyFont="1" applyFill="1" applyBorder="1" applyAlignment="1" applyProtection="1">
      <alignment vertical="center" wrapText="1"/>
      <protection locked="0"/>
    </xf>
    <xf numFmtId="10" fontId="9" fillId="4" borderId="25" xfId="3" applyNumberFormat="1" applyFont="1" applyFill="1" applyBorder="1" applyAlignment="1" applyProtection="1">
      <alignment horizontal="center" vertical="center"/>
    </xf>
    <xf numFmtId="49" fontId="7" fillId="0" borderId="0" xfId="4" applyNumberFormat="1" applyAlignment="1" applyProtection="1">
      <alignment vertical="center"/>
      <protection locked="0"/>
    </xf>
    <xf numFmtId="0" fontId="7" fillId="0" borderId="0" xfId="4" applyAlignment="1" applyProtection="1">
      <alignment vertical="center" wrapText="1"/>
      <protection locked="0"/>
    </xf>
    <xf numFmtId="10" fontId="0" fillId="0" borderId="0" xfId="3" applyNumberFormat="1" applyFont="1" applyBorder="1" applyAlignment="1" applyProtection="1">
      <alignment horizontal="center" vertical="center"/>
      <protection locked="0"/>
    </xf>
    <xf numFmtId="49" fontId="7" fillId="0" borderId="0" xfId="4" applyNumberFormat="1" applyProtection="1">
      <protection locked="0"/>
    </xf>
    <xf numFmtId="10" fontId="0" fillId="0" borderId="0" xfId="3" applyNumberFormat="1" applyFont="1" applyBorder="1" applyAlignment="1" applyProtection="1">
      <alignment horizontal="center"/>
      <protection locked="0"/>
    </xf>
    <xf numFmtId="0" fontId="8" fillId="0" borderId="0" xfId="4" applyFont="1" applyAlignment="1">
      <alignment horizontal="center"/>
    </xf>
    <xf numFmtId="0" fontId="11" fillId="0" borderId="0" xfId="4" applyFont="1" applyAlignment="1" applyProtection="1">
      <alignment horizontal="center" wrapText="1"/>
      <protection locked="0"/>
    </xf>
    <xf numFmtId="0" fontId="3" fillId="0" borderId="0" xfId="0" applyFont="1" applyAlignment="1">
      <alignment vertical="center"/>
    </xf>
    <xf numFmtId="49" fontId="2" fillId="0" borderId="2" xfId="0" applyNumberFormat="1" applyFont="1" applyBorder="1" applyAlignment="1">
      <alignment horizontal="center" vertical="center"/>
    </xf>
    <xf numFmtId="43" fontId="2" fillId="0" borderId="2" xfId="1" applyFont="1" applyBorder="1" applyAlignment="1">
      <alignment vertical="center"/>
    </xf>
    <xf numFmtId="0" fontId="2" fillId="2" borderId="2" xfId="0" applyFont="1" applyFill="1" applyBorder="1" applyAlignment="1">
      <alignment horizontal="center" vertical="center"/>
    </xf>
    <xf numFmtId="0" fontId="2" fillId="0" borderId="2" xfId="0" applyFont="1" applyBorder="1" applyAlignment="1">
      <alignment vertical="center"/>
    </xf>
    <xf numFmtId="43" fontId="2" fillId="0" borderId="2" xfId="1" applyFont="1" applyBorder="1" applyAlignment="1">
      <alignment horizontal="center" vertical="center"/>
    </xf>
    <xf numFmtId="10" fontId="2" fillId="0" borderId="2" xfId="1" applyNumberFormat="1"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left" vertical="center"/>
    </xf>
    <xf numFmtId="0" fontId="6"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3" fillId="0" borderId="0" xfId="0" applyFont="1" applyAlignment="1">
      <alignment horizontal="center" vertical="center"/>
    </xf>
    <xf numFmtId="43" fontId="13" fillId="0" borderId="0" xfId="1" applyFont="1" applyBorder="1" applyAlignment="1" applyProtection="1">
      <alignment horizontal="left" vertical="center"/>
    </xf>
    <xf numFmtId="0" fontId="14" fillId="0" borderId="0" xfId="4" applyFont="1" applyAlignment="1">
      <alignment vertical="center"/>
    </xf>
    <xf numFmtId="0" fontId="13" fillId="0" borderId="0" xfId="4" applyFont="1" applyAlignment="1">
      <alignment vertical="center"/>
    </xf>
    <xf numFmtId="0" fontId="7" fillId="0" borderId="0" xfId="4" applyBorder="1" applyAlignment="1">
      <alignment horizontal="center" vertical="center"/>
    </xf>
    <xf numFmtId="0" fontId="7" fillId="0" borderId="0" xfId="4" applyAlignment="1">
      <alignment vertical="center"/>
    </xf>
    <xf numFmtId="0" fontId="16" fillId="0" borderId="0" xfId="4" applyFont="1" applyBorder="1" applyAlignment="1">
      <alignment horizontal="left" vertical="center"/>
    </xf>
    <xf numFmtId="0" fontId="15" fillId="0" borderId="0" xfId="4" applyFont="1" applyBorder="1" applyAlignment="1">
      <alignment vertical="center"/>
    </xf>
    <xf numFmtId="0" fontId="15" fillId="0" borderId="0" xfId="4" applyFont="1" applyBorder="1" applyAlignment="1">
      <alignment horizontal="center" vertical="center"/>
    </xf>
    <xf numFmtId="0" fontId="16" fillId="0" borderId="0" xfId="4" applyFont="1" applyBorder="1" applyAlignment="1">
      <alignment horizontal="left"/>
    </xf>
    <xf numFmtId="0" fontId="15" fillId="0" borderId="7" xfId="4" applyFont="1" applyBorder="1"/>
    <xf numFmtId="0" fontId="15" fillId="0" borderId="0" xfId="4" applyFont="1" applyBorder="1"/>
    <xf numFmtId="0" fontId="17" fillId="0" borderId="12" xfId="4" applyFont="1" applyBorder="1" applyAlignment="1">
      <alignment horizontal="center" vertical="center"/>
    </xf>
    <xf numFmtId="0" fontId="17" fillId="0" borderId="13" xfId="4" applyFont="1" applyBorder="1" applyAlignment="1">
      <alignment horizontal="center" vertical="center" wrapText="1"/>
    </xf>
    <xf numFmtId="0" fontId="17" fillId="0" borderId="29" xfId="4" applyFont="1" applyBorder="1" applyAlignment="1">
      <alignment horizontal="center" vertical="center" wrapText="1"/>
    </xf>
    <xf numFmtId="4" fontId="17" fillId="0" borderId="29" xfId="1" applyNumberFormat="1" applyFont="1" applyBorder="1" applyAlignment="1" applyProtection="1">
      <alignment horizontal="center" vertical="center"/>
    </xf>
    <xf numFmtId="0" fontId="17" fillId="0" borderId="17" xfId="4" applyFont="1" applyBorder="1" applyAlignment="1">
      <alignment horizontal="center" vertical="center"/>
    </xf>
    <xf numFmtId="0" fontId="6" fillId="0" borderId="17" xfId="0" applyFont="1" applyBorder="1" applyAlignment="1">
      <alignment vertical="center"/>
    </xf>
    <xf numFmtId="0" fontId="17" fillId="5" borderId="17" xfId="4" applyFont="1" applyFill="1" applyBorder="1" applyAlignment="1">
      <alignment horizontal="center" vertical="center"/>
    </xf>
    <xf numFmtId="168" fontId="14" fillId="0" borderId="27" xfId="4" applyNumberFormat="1" applyFont="1" applyBorder="1" applyAlignment="1">
      <alignment vertical="center"/>
    </xf>
    <xf numFmtId="43" fontId="17" fillId="0" borderId="17" xfId="1" applyFont="1" applyBorder="1" applyAlignment="1" applyProtection="1">
      <alignment vertical="center"/>
    </xf>
    <xf numFmtId="43" fontId="17" fillId="0" borderId="17" xfId="1" applyFont="1" applyBorder="1" applyAlignment="1" applyProtection="1">
      <alignment horizontal="center" vertical="center"/>
    </xf>
    <xf numFmtId="43" fontId="9" fillId="0" borderId="17" xfId="1" applyFont="1" applyBorder="1" applyAlignment="1" applyProtection="1"/>
    <xf numFmtId="49" fontId="18" fillId="0" borderId="30" xfId="0" applyNumberFormat="1" applyFont="1" applyBorder="1" applyAlignment="1">
      <alignment horizontal="center" wrapText="1"/>
    </xf>
    <xf numFmtId="49" fontId="4" fillId="0" borderId="1" xfId="8" applyNumberFormat="1" applyFont="1" applyBorder="1" applyAlignment="1">
      <alignment horizontal="left" vertical="center"/>
    </xf>
    <xf numFmtId="49" fontId="4" fillId="0" borderId="1" xfId="8" applyNumberFormat="1" applyFont="1" applyBorder="1" applyAlignment="1">
      <alignment horizontal="center" vertical="center"/>
    </xf>
    <xf numFmtId="168" fontId="4" fillId="0" borderId="1" xfId="4" applyNumberFormat="1" applyFont="1" applyBorder="1" applyAlignment="1">
      <alignment vertical="center"/>
    </xf>
    <xf numFmtId="43" fontId="4" fillId="0" borderId="1" xfId="1" applyFont="1" applyBorder="1" applyAlignment="1" applyProtection="1">
      <alignment vertical="center"/>
    </xf>
    <xf numFmtId="43" fontId="4" fillId="0" borderId="1" xfId="1" applyFont="1" applyBorder="1" applyAlignment="1" applyProtection="1">
      <alignment horizontal="center" vertical="center"/>
    </xf>
    <xf numFmtId="49" fontId="4" fillId="0" borderId="1" xfId="0" applyNumberFormat="1" applyFont="1" applyBorder="1" applyAlignment="1">
      <alignment horizontal="center" vertical="center" wrapText="1"/>
    </xf>
    <xf numFmtId="0" fontId="19" fillId="0" borderId="1" xfId="0" applyFont="1" applyBorder="1" applyAlignment="1">
      <alignment vertical="center" wrapText="1"/>
    </xf>
    <xf numFmtId="49" fontId="6" fillId="0" borderId="1" xfId="8" applyNumberFormat="1" applyFont="1" applyBorder="1" applyAlignment="1">
      <alignment horizontal="center" vertical="center"/>
    </xf>
    <xf numFmtId="43" fontId="6" fillId="0" borderId="1" xfId="1" applyFont="1" applyFill="1" applyBorder="1" applyAlignment="1">
      <alignment vertical="center"/>
    </xf>
    <xf numFmtId="43" fontId="6" fillId="0" borderId="1" xfId="1" applyFont="1" applyBorder="1" applyAlignment="1" applyProtection="1">
      <alignment vertical="center"/>
    </xf>
    <xf numFmtId="49" fontId="6" fillId="0" borderId="1" xfId="0" applyNumberFormat="1" applyFont="1" applyBorder="1" applyAlignment="1">
      <alignment horizontal="center" vertical="center" wrapText="1"/>
    </xf>
    <xf numFmtId="49" fontId="4" fillId="0" borderId="1" xfId="8" applyNumberFormat="1" applyFont="1" applyBorder="1" applyAlignment="1">
      <alignment horizontal="right" vertical="center" wrapText="1"/>
    </xf>
    <xf numFmtId="49" fontId="6" fillId="0" borderId="1" xfId="8" applyNumberFormat="1" applyFont="1" applyBorder="1" applyAlignment="1">
      <alignment horizontal="left" vertical="center"/>
    </xf>
    <xf numFmtId="49" fontId="6" fillId="0" borderId="1" xfId="8" applyNumberFormat="1" applyFont="1" applyBorder="1" applyAlignment="1">
      <alignment horizontal="left" vertical="center" wrapText="1"/>
    </xf>
    <xf numFmtId="168" fontId="6" fillId="0" borderId="1" xfId="4" applyNumberFormat="1" applyFont="1" applyBorder="1" applyAlignment="1">
      <alignment vertical="center"/>
    </xf>
    <xf numFmtId="0" fontId="4" fillId="0" borderId="1" xfId="8" applyFont="1" applyBorder="1" applyAlignment="1">
      <alignment horizontal="left" vertical="center" wrapText="1"/>
    </xf>
    <xf numFmtId="4" fontId="4" fillId="0" borderId="1" xfId="8" applyNumberFormat="1" applyFont="1" applyBorder="1" applyAlignment="1">
      <alignment horizontal="center" vertical="center"/>
    </xf>
    <xf numFmtId="49" fontId="5" fillId="0" borderId="2" xfId="0" applyNumberFormat="1" applyFont="1" applyBorder="1" applyAlignment="1">
      <alignment horizontal="center" vertical="center"/>
    </xf>
    <xf numFmtId="0" fontId="6" fillId="0" borderId="1" xfId="8" applyFont="1" applyBorder="1" applyAlignment="1">
      <alignment horizontal="left" vertical="center" wrapText="1"/>
    </xf>
    <xf numFmtId="49" fontId="5" fillId="0" borderId="0" xfId="0" applyNumberFormat="1" applyFont="1" applyAlignment="1">
      <alignment vertical="center"/>
    </xf>
    <xf numFmtId="49" fontId="0" fillId="0" borderId="0" xfId="0" applyNumberFormat="1" applyAlignment="1">
      <alignment vertical="center"/>
    </xf>
    <xf numFmtId="49" fontId="2" fillId="0" borderId="28" xfId="0" applyNumberFormat="1" applyFont="1" applyBorder="1" applyAlignment="1">
      <alignment horizontal="center" vertical="center"/>
    </xf>
    <xf numFmtId="49" fontId="18" fillId="0" borderId="31" xfId="8" applyNumberFormat="1" applyFont="1" applyBorder="1" applyAlignment="1">
      <alignment horizontal="center" vertical="center"/>
    </xf>
    <xf numFmtId="0" fontId="13" fillId="0" borderId="0" xfId="4" applyFont="1" applyBorder="1" applyAlignment="1">
      <alignment horizontal="left" vertical="center"/>
    </xf>
    <xf numFmtId="0" fontId="15" fillId="0" borderId="0" xfId="4" applyFont="1" applyBorder="1" applyAlignment="1">
      <alignment horizontal="center"/>
    </xf>
    <xf numFmtId="0" fontId="13" fillId="0" borderId="0" xfId="4" applyFont="1" applyBorder="1" applyAlignment="1">
      <alignment horizontal="center" vertical="center"/>
    </xf>
    <xf numFmtId="0" fontId="3" fillId="6" borderId="2" xfId="0" applyFont="1" applyFill="1" applyBorder="1" applyAlignment="1">
      <alignment vertical="center"/>
    </xf>
    <xf numFmtId="49" fontId="2" fillId="6" borderId="2" xfId="0" applyNumberFormat="1" applyFont="1" applyFill="1" applyBorder="1" applyAlignment="1">
      <alignment horizontal="center" vertical="center"/>
    </xf>
    <xf numFmtId="43" fontId="2" fillId="6" borderId="2" xfId="1" applyFont="1" applyFill="1" applyBorder="1" applyAlignment="1">
      <alignment vertical="center"/>
    </xf>
    <xf numFmtId="0" fontId="5" fillId="6" borderId="3" xfId="0" applyFont="1" applyFill="1" applyBorder="1" applyAlignment="1">
      <alignment horizontal="center" vertical="center"/>
    </xf>
    <xf numFmtId="43" fontId="5" fillId="6" borderId="2" xfId="0" applyNumberFormat="1" applyFont="1" applyFill="1" applyBorder="1" applyAlignment="1">
      <alignment vertical="center"/>
    </xf>
    <xf numFmtId="0" fontId="3" fillId="6" borderId="2" xfId="0" applyFont="1" applyFill="1" applyBorder="1" applyAlignment="1">
      <alignment horizontal="center" vertical="center"/>
    </xf>
    <xf numFmtId="49" fontId="2" fillId="6" borderId="28" xfId="0" applyNumberFormat="1" applyFont="1" applyFill="1" applyBorder="1" applyAlignment="1">
      <alignment horizontal="center" vertical="center"/>
    </xf>
    <xf numFmtId="43" fontId="2" fillId="6" borderId="2" xfId="1" applyFont="1" applyFill="1" applyBorder="1" applyAlignment="1">
      <alignment horizontal="center" vertical="center"/>
    </xf>
    <xf numFmtId="0" fontId="2" fillId="6" borderId="2" xfId="0" applyFont="1" applyFill="1" applyBorder="1" applyAlignment="1">
      <alignment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43" fontId="5" fillId="0" borderId="1" xfId="1" applyFont="1" applyBorder="1" applyAlignment="1">
      <alignment horizontal="center" vertical="center"/>
    </xf>
    <xf numFmtId="0" fontId="5" fillId="0" borderId="1" xfId="0" applyFont="1" applyBorder="1" applyAlignment="1">
      <alignment horizontal="center" vertical="center" wrapText="1"/>
    </xf>
    <xf numFmtId="43" fontId="3" fillId="6" borderId="2" xfId="1" applyFont="1" applyFill="1" applyBorder="1" applyAlignment="1">
      <alignment vertical="center"/>
    </xf>
    <xf numFmtId="10" fontId="3" fillId="6" borderId="2" xfId="1" applyNumberFormat="1" applyFont="1" applyFill="1" applyBorder="1" applyAlignment="1">
      <alignment horizontal="center" vertical="center"/>
    </xf>
    <xf numFmtId="49" fontId="18" fillId="0" borderId="32" xfId="8" applyNumberFormat="1" applyFont="1" applyBorder="1" applyAlignment="1">
      <alignment horizontal="center" vertical="center"/>
    </xf>
    <xf numFmtId="49" fontId="18" fillId="0" borderId="33" xfId="0" applyNumberFormat="1" applyFont="1" applyBorder="1" applyAlignment="1">
      <alignment horizontal="center" vertical="center" wrapText="1"/>
    </xf>
    <xf numFmtId="49" fontId="2" fillId="0" borderId="2" xfId="0" applyNumberFormat="1" applyFont="1" applyBorder="1" applyAlignment="1">
      <alignment vertical="center" wrapText="1"/>
    </xf>
    <xf numFmtId="169" fontId="18" fillId="0" borderId="2" xfId="8" applyNumberFormat="1" applyFont="1" applyBorder="1" applyAlignment="1">
      <alignment horizontal="right" vertical="center"/>
    </xf>
    <xf numFmtId="164" fontId="2" fillId="0" borderId="2" xfId="1" applyNumberFormat="1" applyFont="1" applyBorder="1" applyAlignment="1">
      <alignment vertical="center"/>
    </xf>
    <xf numFmtId="0" fontId="22" fillId="6" borderId="2" xfId="0" applyFont="1" applyFill="1" applyBorder="1" applyAlignment="1">
      <alignment horizontal="center" vertical="center"/>
    </xf>
    <xf numFmtId="0" fontId="22" fillId="6" borderId="2" xfId="0" applyFont="1" applyFill="1" applyBorder="1" applyAlignment="1">
      <alignment vertical="center"/>
    </xf>
    <xf numFmtId="49" fontId="23" fillId="6" borderId="2" xfId="0" applyNumberFormat="1" applyFont="1" applyFill="1" applyBorder="1" applyAlignment="1">
      <alignment horizontal="center" vertical="center"/>
    </xf>
    <xf numFmtId="43" fontId="23" fillId="6" borderId="2" xfId="1" applyFont="1" applyFill="1" applyBorder="1" applyAlignment="1">
      <alignment vertical="center"/>
    </xf>
    <xf numFmtId="0" fontId="22" fillId="6" borderId="3" xfId="0" applyFont="1" applyFill="1" applyBorder="1" applyAlignment="1">
      <alignment horizontal="center"/>
    </xf>
    <xf numFmtId="0" fontId="23" fillId="6" borderId="2" xfId="0" applyFont="1" applyFill="1" applyBorder="1" applyAlignment="1">
      <alignment vertical="center"/>
    </xf>
    <xf numFmtId="43" fontId="22" fillId="6" borderId="2" xfId="1" applyFont="1" applyFill="1" applyBorder="1" applyAlignment="1">
      <alignment vertical="center"/>
    </xf>
    <xf numFmtId="171" fontId="22" fillId="6" borderId="2" xfId="1" applyNumberFormat="1" applyFont="1" applyFill="1" applyBorder="1" applyAlignment="1">
      <alignment horizontal="center" vertical="center"/>
    </xf>
    <xf numFmtId="0" fontId="2" fillId="0" borderId="33" xfId="0" applyFont="1" applyBorder="1" applyAlignment="1">
      <alignment horizontal="center" vertical="center"/>
    </xf>
    <xf numFmtId="43" fontId="2" fillId="0" borderId="3" xfId="1" applyFont="1" applyBorder="1" applyAlignment="1">
      <alignment vertical="center"/>
    </xf>
    <xf numFmtId="0" fontId="25" fillId="0" borderId="28" xfId="0" applyFont="1" applyBorder="1" applyAlignment="1">
      <alignment horizontal="center" vertical="center" wrapText="1"/>
    </xf>
    <xf numFmtId="0" fontId="24" fillId="0" borderId="28" xfId="0" applyFont="1" applyBorder="1" applyAlignment="1">
      <alignment horizontal="left" vertical="center" wrapText="1"/>
    </xf>
    <xf numFmtId="2" fontId="24" fillId="0" borderId="28" xfId="0" applyNumberFormat="1" applyFont="1" applyBorder="1" applyAlignment="1">
      <alignment horizontal="left" vertical="center" wrapText="1"/>
    </xf>
    <xf numFmtId="0" fontId="0" fillId="0" borderId="28" xfId="0" applyBorder="1" applyAlignment="1">
      <alignment wrapText="1"/>
    </xf>
    <xf numFmtId="0" fontId="0" fillId="0" borderId="28" xfId="0" applyBorder="1"/>
    <xf numFmtId="0" fontId="0" fillId="0" borderId="28" xfId="0" applyBorder="1" applyAlignment="1">
      <alignment vertical="center" wrapText="1"/>
    </xf>
    <xf numFmtId="0" fontId="0" fillId="0" borderId="28" xfId="0" applyBorder="1" applyAlignment="1">
      <alignment horizontal="left" vertical="center" wrapText="1"/>
    </xf>
    <xf numFmtId="0" fontId="24" fillId="0" borderId="28" xfId="0" applyFont="1" applyBorder="1"/>
    <xf numFmtId="3" fontId="2" fillId="2" borderId="2" xfId="0" applyNumberFormat="1" applyFont="1" applyFill="1" applyBorder="1" applyAlignment="1">
      <alignment horizontal="center" vertical="center"/>
    </xf>
    <xf numFmtId="0" fontId="24" fillId="0" borderId="2" xfId="0" applyFont="1" applyBorder="1" applyAlignment="1">
      <alignment horizontal="left" vertical="center" wrapText="1"/>
    </xf>
    <xf numFmtId="0" fontId="25" fillId="0" borderId="2" xfId="0" applyFont="1" applyBorder="1" applyAlignment="1">
      <alignment horizontal="center" vertical="center" wrapText="1"/>
    </xf>
    <xf numFmtId="0" fontId="24" fillId="0" borderId="2" xfId="0" applyFont="1" applyBorder="1" applyAlignment="1">
      <alignment horizontal="left" vertical="center"/>
    </xf>
    <xf numFmtId="49" fontId="2" fillId="0" borderId="2" xfId="0" quotePrefix="1" applyNumberFormat="1" applyFont="1" applyBorder="1" applyAlignment="1">
      <alignment vertical="center" wrapText="1"/>
    </xf>
    <xf numFmtId="43" fontId="18" fillId="0" borderId="2" xfId="1" applyFont="1" applyFill="1" applyBorder="1" applyAlignment="1">
      <alignment horizontal="right" vertical="center"/>
    </xf>
    <xf numFmtId="49" fontId="18" fillId="0" borderId="0" xfId="8" applyNumberFormat="1" applyFont="1" applyAlignment="1">
      <alignment horizontal="center" vertical="center"/>
    </xf>
    <xf numFmtId="0" fontId="24" fillId="0" borderId="32" xfId="0" applyFont="1" applyBorder="1" applyAlignment="1">
      <alignment horizontal="center" vertical="center" wrapText="1"/>
    </xf>
    <xf numFmtId="43" fontId="2" fillId="0" borderId="2" xfId="1" applyFont="1" applyBorder="1" applyAlignment="1">
      <alignment vertical="center" wrapText="1"/>
    </xf>
    <xf numFmtId="43" fontId="2" fillId="0" borderId="2" xfId="0" applyNumberFormat="1" applyFont="1" applyBorder="1" applyAlignment="1">
      <alignment vertical="center"/>
    </xf>
    <xf numFmtId="0" fontId="24" fillId="0" borderId="0" xfId="0" applyFont="1" applyAlignment="1">
      <alignment horizontal="center" vertical="center" wrapText="1"/>
    </xf>
    <xf numFmtId="0" fontId="2" fillId="2" borderId="34" xfId="0" applyFont="1" applyFill="1" applyBorder="1" applyAlignment="1">
      <alignment horizontal="center" vertical="center"/>
    </xf>
    <xf numFmtId="49" fontId="2" fillId="0" borderId="34" xfId="0" applyNumberFormat="1" applyFont="1" applyBorder="1" applyAlignment="1">
      <alignment vertical="center" wrapText="1"/>
    </xf>
    <xf numFmtId="49" fontId="18" fillId="0" borderId="35" xfId="8" applyNumberFormat="1" applyFont="1" applyBorder="1" applyAlignment="1">
      <alignment horizontal="center" vertical="center"/>
    </xf>
    <xf numFmtId="169" fontId="18" fillId="0" borderId="34" xfId="8" applyNumberFormat="1" applyFont="1" applyBorder="1" applyAlignment="1">
      <alignment horizontal="right" vertical="center"/>
    </xf>
    <xf numFmtId="43" fontId="2" fillId="0" borderId="34" xfId="1" applyFont="1" applyBorder="1" applyAlignment="1">
      <alignment vertical="center"/>
    </xf>
    <xf numFmtId="43" fontId="2" fillId="0" borderId="34" xfId="1" applyFont="1" applyBorder="1" applyAlignment="1">
      <alignment horizontal="center" vertical="center"/>
    </xf>
    <xf numFmtId="10" fontId="2" fillId="0" borderId="34" xfId="1" applyNumberFormat="1" applyFont="1" applyBorder="1" applyAlignment="1">
      <alignment horizontal="center" vertical="center"/>
    </xf>
    <xf numFmtId="171" fontId="3" fillId="6" borderId="2" xfId="1" applyNumberFormat="1" applyFont="1" applyFill="1" applyBorder="1" applyAlignment="1">
      <alignment horizontal="center" vertical="center"/>
    </xf>
    <xf numFmtId="49" fontId="26" fillId="7" borderId="2" xfId="0" applyNumberFormat="1" applyFont="1" applyFill="1" applyBorder="1" applyAlignment="1">
      <alignment vertical="center" wrapText="1"/>
    </xf>
    <xf numFmtId="169" fontId="18" fillId="7" borderId="2" xfId="8" applyNumberFormat="1" applyFont="1" applyFill="1" applyBorder="1" applyAlignment="1">
      <alignment horizontal="right" vertical="center"/>
    </xf>
    <xf numFmtId="49" fontId="27" fillId="7" borderId="31" xfId="8" applyNumberFormat="1" applyFont="1" applyFill="1" applyBorder="1" applyAlignment="1">
      <alignment horizontal="center" vertical="center"/>
    </xf>
    <xf numFmtId="169" fontId="27" fillId="7" borderId="2" xfId="8" applyNumberFormat="1" applyFont="1" applyFill="1" applyBorder="1" applyAlignment="1">
      <alignment horizontal="right" vertical="center"/>
    </xf>
    <xf numFmtId="49" fontId="2" fillId="2" borderId="2" xfId="0" applyNumberFormat="1" applyFont="1" applyFill="1" applyBorder="1" applyAlignment="1">
      <alignment horizontal="left" vertical="top" wrapText="1"/>
    </xf>
    <xf numFmtId="49" fontId="18" fillId="2" borderId="31" xfId="8" applyNumberFormat="1" applyFont="1" applyFill="1" applyBorder="1" applyAlignment="1">
      <alignment horizontal="center" vertical="center"/>
    </xf>
    <xf numFmtId="169" fontId="18" fillId="2" borderId="2" xfId="8" applyNumberFormat="1" applyFont="1" applyFill="1" applyBorder="1" applyAlignment="1">
      <alignment horizontal="right" vertical="center"/>
    </xf>
    <xf numFmtId="49" fontId="2" fillId="2" borderId="2" xfId="0" applyNumberFormat="1" applyFont="1" applyFill="1" applyBorder="1" applyAlignment="1">
      <alignment vertical="center" wrapText="1"/>
    </xf>
    <xf numFmtId="49" fontId="28" fillId="2" borderId="2" xfId="0" applyNumberFormat="1" applyFont="1" applyFill="1" applyBorder="1" applyAlignment="1">
      <alignment vertical="center" wrapText="1"/>
    </xf>
    <xf numFmtId="0" fontId="2" fillId="0" borderId="2" xfId="0" applyFont="1" applyBorder="1" applyAlignment="1">
      <alignment horizontal="center" vertical="center" wrapText="1"/>
    </xf>
    <xf numFmtId="43" fontId="2" fillId="0" borderId="2" xfId="1" applyFont="1" applyBorder="1" applyAlignment="1">
      <alignment horizontal="center" vertical="center" wrapText="1"/>
    </xf>
    <xf numFmtId="49" fontId="5"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15" fillId="0" borderId="0" xfId="4" applyFont="1" applyBorder="1" applyAlignment="1">
      <alignment horizontal="right"/>
    </xf>
    <xf numFmtId="0" fontId="3" fillId="8" borderId="2" xfId="0" applyFont="1" applyFill="1" applyBorder="1" applyAlignment="1">
      <alignment vertical="center"/>
    </xf>
    <xf numFmtId="0" fontId="3" fillId="0" borderId="0" xfId="0" applyFont="1" applyAlignment="1">
      <alignment horizont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5" fillId="0" borderId="0" xfId="4" applyFont="1" applyBorder="1" applyAlignment="1">
      <alignment horizontal="center"/>
    </xf>
    <xf numFmtId="0" fontId="15" fillId="0" borderId="0" xfId="4" applyFont="1" applyBorder="1" applyAlignment="1">
      <alignment horizontal="right"/>
    </xf>
    <xf numFmtId="0" fontId="13" fillId="0" borderId="0" xfId="4" applyFont="1" applyBorder="1" applyAlignment="1">
      <alignment horizontal="center" vertical="center"/>
    </xf>
    <xf numFmtId="0" fontId="3" fillId="0" borderId="0" xfId="0" applyFont="1" applyAlignment="1">
      <alignment horizontal="left" vertical="center"/>
    </xf>
    <xf numFmtId="0" fontId="8" fillId="0" borderId="26" xfId="4" applyFont="1" applyBorder="1" applyAlignment="1" applyProtection="1">
      <alignment horizontal="center" vertical="center" wrapText="1"/>
      <protection locked="0"/>
    </xf>
    <xf numFmtId="49" fontId="0" fillId="0" borderId="9" xfId="4" applyNumberFormat="1" applyFont="1" applyBorder="1" applyAlignment="1" applyProtection="1">
      <alignment horizontal="center" vertical="center" wrapText="1"/>
      <protection locked="0"/>
    </xf>
    <xf numFmtId="0" fontId="0" fillId="0" borderId="10" xfId="4" applyFont="1" applyBorder="1" applyAlignment="1" applyProtection="1">
      <alignment horizontal="center" vertical="center" wrapText="1"/>
      <protection locked="0"/>
    </xf>
    <xf numFmtId="10" fontId="0" fillId="0" borderId="11" xfId="3" applyNumberFormat="1" applyFont="1" applyBorder="1" applyAlignment="1" applyProtection="1">
      <alignment horizontal="center" vertical="center" wrapText="1"/>
      <protection locked="0"/>
    </xf>
    <xf numFmtId="0" fontId="3" fillId="0" borderId="0" xfId="2" applyFont="1" applyAlignment="1">
      <alignment horizontal="center" vertical="center"/>
    </xf>
    <xf numFmtId="0" fontId="3" fillId="0" borderId="0" xfId="2" applyFont="1" applyAlignment="1">
      <alignment horizontal="left" vertical="center"/>
    </xf>
  </cellXfs>
  <cellStyles count="16">
    <cellStyle name="Normal" xfId="0" builtinId="0"/>
    <cellStyle name="Normal 10" xfId="11"/>
    <cellStyle name="Normal 2" xfId="2"/>
    <cellStyle name="Normal 20" xfId="7"/>
    <cellStyle name="Normal 27" xfId="10"/>
    <cellStyle name="Normal 27 2" xfId="9"/>
    <cellStyle name="Normal 3" xfId="8"/>
    <cellStyle name="Normal 6" xfId="15"/>
    <cellStyle name="Porcentagem" xfId="3" builtinId="5"/>
    <cellStyle name="Texto Explicativo" xfId="4" builtinId="53"/>
    <cellStyle name="Vírgula" xfId="1" builtinId="3"/>
    <cellStyle name="Vírgula 2" xfId="5"/>
    <cellStyle name="Vírgula 2 2" xfId="6"/>
    <cellStyle name="Vírgula 2 2 2" xfId="14"/>
    <cellStyle name="Vírgula 2 3" xfId="13"/>
    <cellStyle name="Vírgula 3" xfId="12"/>
  </cellStyles>
  <dxfs count="0"/>
  <tableStyles count="0" defaultTableStyle="TableStyleMedium2" defaultPivotStyle="PivotStyleLight16"/>
  <colors>
    <mruColors>
      <color rgb="FF00FF00"/>
      <color rgb="FF99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1</xdr:row>
      <xdr:rowOff>114300</xdr:rowOff>
    </xdr:to>
    <xdr:sp macro="" textlink="">
      <xdr:nvSpPr>
        <xdr:cNvPr id="2" name="AutoShape 2" descr="logo_rede_dor">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7067550" y="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1</xdr:row>
      <xdr:rowOff>114300</xdr:rowOff>
    </xdr:to>
    <xdr:sp macro="" textlink="">
      <xdr:nvSpPr>
        <xdr:cNvPr id="2" name="AutoShape 2" descr="logo_rede_dor">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4867275" y="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85"/>
  <sheetViews>
    <sheetView view="pageLayout" topLeftCell="A871" zoomScale="90" zoomScaleNormal="75" zoomScalePageLayoutView="90" workbookViewId="0">
      <selection activeCell="C62" sqref="C62"/>
    </sheetView>
  </sheetViews>
  <sheetFormatPr defaultRowHeight="15" x14ac:dyDescent="0.25"/>
  <cols>
    <col min="1" max="1" width="6.28515625" customWidth="1"/>
    <col min="2" max="2" width="52.28515625" customWidth="1"/>
    <col min="3" max="3" width="9.28515625" style="50" customWidth="1"/>
    <col min="4" max="4" width="11.7109375" customWidth="1"/>
    <col min="5" max="5" width="13" customWidth="1"/>
    <col min="6" max="8" width="13.5703125" customWidth="1"/>
    <col min="9" max="9" width="8" customWidth="1"/>
    <col min="10" max="10" width="16.85546875" bestFit="1" customWidth="1"/>
    <col min="11" max="11" width="16.5703125" customWidth="1"/>
    <col min="12" max="12" width="17.85546875" customWidth="1"/>
    <col min="13" max="13" width="8.42578125" customWidth="1"/>
    <col min="14" max="14" width="18.28515625" customWidth="1"/>
    <col min="15" max="15" width="8.42578125" customWidth="1"/>
  </cols>
  <sheetData>
    <row r="1" spans="1:14" ht="15.75" x14ac:dyDescent="0.25">
      <c r="A1" s="1" t="s">
        <v>1400</v>
      </c>
      <c r="B1" s="1"/>
      <c r="D1" s="47"/>
      <c r="E1" s="47"/>
      <c r="F1" s="48"/>
      <c r="G1" s="48"/>
      <c r="H1" s="48"/>
    </row>
    <row r="2" spans="1:14" ht="15.75" x14ac:dyDescent="0.25">
      <c r="A2" s="1" t="s">
        <v>1401</v>
      </c>
      <c r="B2" s="1"/>
      <c r="D2" s="39"/>
      <c r="E2" s="39"/>
      <c r="F2" s="50"/>
      <c r="G2" s="50"/>
      <c r="H2" s="50"/>
    </row>
    <row r="3" spans="1:14" ht="15.75" x14ac:dyDescent="0.25">
      <c r="A3" s="1" t="s">
        <v>1712</v>
      </c>
      <c r="B3" s="2"/>
      <c r="C3" s="47"/>
      <c r="D3" s="47"/>
      <c r="E3" s="51"/>
      <c r="F3" s="50"/>
      <c r="G3" s="4"/>
      <c r="H3" s="4"/>
      <c r="I3" s="4"/>
      <c r="J3" s="4"/>
    </row>
    <row r="4" spans="1:14" ht="15.75" x14ac:dyDescent="0.25">
      <c r="A4" s="1" t="s">
        <v>1713</v>
      </c>
      <c r="B4" s="1"/>
      <c r="C4" s="39"/>
      <c r="D4" s="39"/>
      <c r="E4" s="39"/>
      <c r="F4" s="50"/>
      <c r="G4" s="50"/>
      <c r="H4" s="4"/>
      <c r="I4" s="4" t="s">
        <v>1715</v>
      </c>
      <c r="J4" s="4"/>
    </row>
    <row r="5" spans="1:14" ht="15.75" x14ac:dyDescent="0.25">
      <c r="A5" s="2" t="s">
        <v>194</v>
      </c>
      <c r="B5" s="2"/>
      <c r="C5" s="94"/>
      <c r="D5" s="3"/>
      <c r="I5" s="4"/>
      <c r="J5" s="4"/>
    </row>
    <row r="6" spans="1:14" ht="15.75" x14ac:dyDescent="0.25">
      <c r="A6" s="2" t="s">
        <v>1714</v>
      </c>
      <c r="B6" s="4"/>
      <c r="C6" s="94"/>
      <c r="D6" s="3"/>
    </row>
    <row r="7" spans="1:14" ht="15.75" x14ac:dyDescent="0.25">
      <c r="A7" s="173" t="s">
        <v>1716</v>
      </c>
      <c r="B7" s="173"/>
      <c r="C7" s="173"/>
      <c r="D7" s="173"/>
      <c r="E7" s="173"/>
      <c r="F7" s="173"/>
      <c r="G7" s="173"/>
      <c r="H7" s="173"/>
      <c r="I7" s="173"/>
      <c r="J7" s="173"/>
      <c r="K7" s="173"/>
      <c r="L7" s="173"/>
      <c r="M7" s="173"/>
      <c r="N7" s="173"/>
    </row>
    <row r="8" spans="1:14" x14ac:dyDescent="0.25">
      <c r="C8" s="95"/>
      <c r="D8" s="3"/>
    </row>
    <row r="9" spans="1:14" ht="36.75" customHeight="1" x14ac:dyDescent="0.25">
      <c r="A9" s="110" t="s">
        <v>0</v>
      </c>
      <c r="B9" s="110" t="s">
        <v>70</v>
      </c>
      <c r="C9" s="111" t="s">
        <v>2</v>
      </c>
      <c r="D9" s="112" t="s">
        <v>3</v>
      </c>
      <c r="E9" s="174" t="s">
        <v>69</v>
      </c>
      <c r="F9" s="175"/>
      <c r="G9" s="174" t="s">
        <v>71</v>
      </c>
      <c r="H9" s="175"/>
      <c r="I9" s="110" t="s">
        <v>20</v>
      </c>
      <c r="J9" s="174" t="s">
        <v>72</v>
      </c>
      <c r="K9" s="175"/>
      <c r="L9" s="113" t="s">
        <v>74</v>
      </c>
      <c r="M9" s="110" t="s">
        <v>73</v>
      </c>
      <c r="N9" s="110" t="s">
        <v>75</v>
      </c>
    </row>
    <row r="10" spans="1:14" ht="17.100000000000001" customHeight="1" x14ac:dyDescent="0.25">
      <c r="A10" s="5"/>
      <c r="B10" s="6"/>
      <c r="C10" s="7"/>
      <c r="D10" s="8"/>
      <c r="E10" s="9" t="s">
        <v>12</v>
      </c>
      <c r="F10" s="9" t="s">
        <v>11</v>
      </c>
      <c r="G10" s="9" t="s">
        <v>12</v>
      </c>
      <c r="H10" s="9" t="s">
        <v>11</v>
      </c>
      <c r="I10" s="10"/>
      <c r="J10" s="9" t="s">
        <v>12</v>
      </c>
      <c r="K10" s="9" t="s">
        <v>11</v>
      </c>
      <c r="L10" s="9" t="s">
        <v>4</v>
      </c>
      <c r="M10" s="10"/>
      <c r="N10" s="10"/>
    </row>
    <row r="11" spans="1:14" ht="17.100000000000001" customHeight="1" x14ac:dyDescent="0.25">
      <c r="A11" s="5"/>
      <c r="B11" s="6"/>
      <c r="C11" s="7"/>
      <c r="D11" s="8"/>
      <c r="E11" s="9"/>
      <c r="F11" s="9"/>
      <c r="G11" s="9"/>
      <c r="H11" s="9"/>
      <c r="I11" s="10"/>
      <c r="J11" s="10"/>
      <c r="K11" s="10"/>
      <c r="L11" s="10"/>
      <c r="M11" s="10"/>
      <c r="N11" s="10"/>
    </row>
    <row r="12" spans="1:14" ht="22.5" customHeight="1" x14ac:dyDescent="0.25">
      <c r="A12" s="121"/>
      <c r="B12" s="122" t="s">
        <v>24</v>
      </c>
      <c r="C12" s="123"/>
      <c r="D12" s="124"/>
      <c r="E12" s="125"/>
      <c r="F12" s="125"/>
      <c r="G12" s="125"/>
      <c r="H12" s="125"/>
      <c r="I12" s="126"/>
      <c r="J12" s="114">
        <f>J14+J26+J44+J64+J78+J100+J112+J142+J170+J223+J338+J357+J380+J403+J437+J453+J485+J531+J672+J689+J728+J743+J757+J816+J835+J842+J848+J865+J872+J878</f>
        <v>0</v>
      </c>
      <c r="K12" s="114">
        <f>K14+K26+K44+K64+K78+K100+K112+K142+K170+K223+K338+K357+K380+K403+K437+K453+K485+K531+K672+K689+K728+K743+K757+K816+K835+K842+K848+K865+K872+K878</f>
        <v>0</v>
      </c>
      <c r="L12" s="114">
        <f>L14+L26+L44+L64+L78+L100+L112+L142+L170+L223+L338+L357+L380+L403+L437+L453+L485+L531+L672+L689+L728+L743+L757+L816+L835+L842+L848+L865+L872+L878</f>
        <v>0</v>
      </c>
      <c r="M12" s="157">
        <v>1</v>
      </c>
      <c r="N12" s="126"/>
    </row>
    <row r="13" spans="1:14" ht="17.100000000000001" customHeight="1" x14ac:dyDescent="0.25">
      <c r="A13" s="5"/>
      <c r="B13" s="6"/>
      <c r="C13" s="7"/>
      <c r="D13" s="8"/>
      <c r="E13" s="9"/>
      <c r="F13" s="9"/>
      <c r="G13" s="120"/>
      <c r="H13" s="41"/>
      <c r="I13" s="10"/>
      <c r="J13" s="10"/>
      <c r="K13" s="10"/>
      <c r="L13" s="10"/>
      <c r="M13" s="10"/>
      <c r="N13" s="10"/>
    </row>
    <row r="14" spans="1:14" ht="17.100000000000001" customHeight="1" x14ac:dyDescent="0.25">
      <c r="A14" s="106">
        <v>1</v>
      </c>
      <c r="B14" s="172" t="s">
        <v>195</v>
      </c>
      <c r="C14" s="102"/>
      <c r="D14" s="103"/>
      <c r="E14" s="104"/>
      <c r="F14" s="104"/>
      <c r="G14" s="104"/>
      <c r="H14" s="104"/>
      <c r="I14" s="105"/>
      <c r="J14" s="114">
        <f>SUM(J15:J25)</f>
        <v>0</v>
      </c>
      <c r="K14" s="114">
        <f t="shared" ref="K14:L14" si="0">SUM(K15:K25)</f>
        <v>0</v>
      </c>
      <c r="L14" s="114">
        <f t="shared" si="0"/>
        <v>0</v>
      </c>
      <c r="M14" s="115" t="e">
        <f>L14/$L$12</f>
        <v>#DIV/0!</v>
      </c>
      <c r="N14" s="105"/>
    </row>
    <row r="15" spans="1:14" ht="20.100000000000001" customHeight="1" x14ac:dyDescent="0.25">
      <c r="A15" s="42" t="s">
        <v>7</v>
      </c>
      <c r="B15" s="118" t="s">
        <v>196</v>
      </c>
      <c r="C15" s="97" t="s">
        <v>198</v>
      </c>
      <c r="D15" s="41"/>
      <c r="E15" s="41"/>
      <c r="F15" s="41"/>
      <c r="G15" s="41">
        <f t="shared" ref="G15:G23" si="1">D15*E15</f>
        <v>0</v>
      </c>
      <c r="H15" s="41">
        <f t="shared" ref="H15:H23" si="2">D15*F15</f>
        <v>0</v>
      </c>
      <c r="I15" s="44"/>
      <c r="J15" s="41">
        <f t="shared" ref="J15:J23" si="3">G15+(G15*I15/100)</f>
        <v>0</v>
      </c>
      <c r="K15" s="41">
        <f t="shared" ref="K15:K23" si="4">H15+(H15*I15/100)</f>
        <v>0</v>
      </c>
      <c r="L15" s="41">
        <f t="shared" ref="L15:L23" si="5">SUM(J15:K15)</f>
        <v>0</v>
      </c>
      <c r="M15" s="45"/>
      <c r="N15" s="80"/>
    </row>
    <row r="16" spans="1:14" ht="20.100000000000001" customHeight="1" x14ac:dyDescent="0.25">
      <c r="A16" s="42" t="s">
        <v>8</v>
      </c>
      <c r="B16" s="118" t="s">
        <v>197</v>
      </c>
      <c r="C16" s="40" t="s">
        <v>21</v>
      </c>
      <c r="D16" s="41"/>
      <c r="E16" s="41"/>
      <c r="F16" s="41"/>
      <c r="G16" s="41">
        <f t="shared" si="1"/>
        <v>0</v>
      </c>
      <c r="H16" s="41">
        <f t="shared" si="2"/>
        <v>0</v>
      </c>
      <c r="I16" s="44"/>
      <c r="J16" s="41">
        <f t="shared" si="3"/>
        <v>0</v>
      </c>
      <c r="K16" s="41">
        <f t="shared" si="4"/>
        <v>0</v>
      </c>
      <c r="L16" s="41">
        <f t="shared" si="5"/>
        <v>0</v>
      </c>
      <c r="M16" s="45"/>
      <c r="N16" s="46"/>
    </row>
    <row r="17" spans="1:14" ht="20.100000000000001" customHeight="1" x14ac:dyDescent="0.25">
      <c r="A17" s="42" t="s">
        <v>9</v>
      </c>
      <c r="B17" s="118" t="s">
        <v>1491</v>
      </c>
      <c r="C17" s="97" t="s">
        <v>157</v>
      </c>
      <c r="D17" s="41"/>
      <c r="E17" s="41"/>
      <c r="F17" s="41"/>
      <c r="G17" s="41">
        <f t="shared" si="1"/>
        <v>0</v>
      </c>
      <c r="H17" s="41">
        <f t="shared" si="2"/>
        <v>0</v>
      </c>
      <c r="I17" s="44"/>
      <c r="J17" s="41">
        <f t="shared" si="3"/>
        <v>0</v>
      </c>
      <c r="K17" s="41">
        <f t="shared" si="4"/>
        <v>0</v>
      </c>
      <c r="L17" s="41">
        <f t="shared" si="5"/>
        <v>0</v>
      </c>
      <c r="M17" s="45"/>
      <c r="N17" s="46"/>
    </row>
    <row r="18" spans="1:14" ht="20.100000000000001" customHeight="1" x14ac:dyDescent="0.25">
      <c r="A18" s="42" t="s">
        <v>10</v>
      </c>
      <c r="B18" s="118" t="s">
        <v>100</v>
      </c>
      <c r="C18" s="97" t="s">
        <v>110</v>
      </c>
      <c r="D18" s="41"/>
      <c r="E18" s="41"/>
      <c r="F18" s="41"/>
      <c r="G18" s="41">
        <f t="shared" si="1"/>
        <v>0</v>
      </c>
      <c r="H18" s="41">
        <f t="shared" si="2"/>
        <v>0</v>
      </c>
      <c r="I18" s="44"/>
      <c r="J18" s="41">
        <f t="shared" si="3"/>
        <v>0</v>
      </c>
      <c r="K18" s="41">
        <f t="shared" si="4"/>
        <v>0</v>
      </c>
      <c r="L18" s="41">
        <f t="shared" si="5"/>
        <v>0</v>
      </c>
      <c r="M18" s="45"/>
      <c r="N18" s="46"/>
    </row>
    <row r="19" spans="1:14" ht="20.100000000000001" customHeight="1" x14ac:dyDescent="0.25">
      <c r="A19" s="42" t="s">
        <v>60</v>
      </c>
      <c r="B19" s="118" t="s">
        <v>199</v>
      </c>
      <c r="C19" s="97" t="s">
        <v>198</v>
      </c>
      <c r="D19" s="41"/>
      <c r="E19" s="41"/>
      <c r="F19" s="41"/>
      <c r="G19" s="41">
        <f t="shared" si="1"/>
        <v>0</v>
      </c>
      <c r="H19" s="41">
        <f t="shared" si="2"/>
        <v>0</v>
      </c>
      <c r="I19" s="44"/>
      <c r="J19" s="41">
        <f t="shared" si="3"/>
        <v>0</v>
      </c>
      <c r="K19" s="41">
        <f t="shared" si="4"/>
        <v>0</v>
      </c>
      <c r="L19" s="41">
        <f t="shared" si="5"/>
        <v>0</v>
      </c>
      <c r="M19" s="45"/>
      <c r="N19" s="46"/>
    </row>
    <row r="20" spans="1:14" ht="20.100000000000001" customHeight="1" x14ac:dyDescent="0.25">
      <c r="A20" s="42" t="s">
        <v>61</v>
      </c>
      <c r="B20" s="118" t="s">
        <v>200</v>
      </c>
      <c r="C20" s="97" t="s">
        <v>198</v>
      </c>
      <c r="D20" s="41"/>
      <c r="E20" s="41"/>
      <c r="F20" s="41"/>
      <c r="G20" s="41">
        <f t="shared" si="1"/>
        <v>0</v>
      </c>
      <c r="H20" s="41">
        <f t="shared" si="2"/>
        <v>0</v>
      </c>
      <c r="I20" s="44"/>
      <c r="J20" s="41">
        <f t="shared" si="3"/>
        <v>0</v>
      </c>
      <c r="K20" s="41">
        <f t="shared" si="4"/>
        <v>0</v>
      </c>
      <c r="L20" s="41">
        <f t="shared" si="5"/>
        <v>0</v>
      </c>
      <c r="M20" s="45"/>
      <c r="N20" s="46"/>
    </row>
    <row r="21" spans="1:14" ht="20.100000000000001" customHeight="1" x14ac:dyDescent="0.25">
      <c r="A21" s="42" t="s">
        <v>62</v>
      </c>
      <c r="B21" s="118" t="s">
        <v>458</v>
      </c>
      <c r="C21" s="97" t="s">
        <v>110</v>
      </c>
      <c r="D21" s="41"/>
      <c r="E21" s="130"/>
      <c r="F21" s="130"/>
      <c r="G21" s="41">
        <f t="shared" si="1"/>
        <v>0</v>
      </c>
      <c r="H21" s="41">
        <f t="shared" si="2"/>
        <v>0</v>
      </c>
      <c r="I21" s="44"/>
      <c r="J21" s="41">
        <f t="shared" si="3"/>
        <v>0</v>
      </c>
      <c r="K21" s="41">
        <f t="shared" si="4"/>
        <v>0</v>
      </c>
      <c r="L21" s="41">
        <f t="shared" si="5"/>
        <v>0</v>
      </c>
      <c r="M21" s="45"/>
      <c r="N21" s="80"/>
    </row>
    <row r="22" spans="1:14" ht="20.100000000000001" customHeight="1" x14ac:dyDescent="0.25">
      <c r="A22" s="42" t="s">
        <v>63</v>
      </c>
      <c r="B22" s="118" t="s">
        <v>460</v>
      </c>
      <c r="C22" s="97" t="s">
        <v>110</v>
      </c>
      <c r="D22" s="41"/>
      <c r="E22" s="130"/>
      <c r="F22" s="130"/>
      <c r="G22" s="41">
        <f t="shared" si="1"/>
        <v>0</v>
      </c>
      <c r="H22" s="41">
        <f t="shared" si="2"/>
        <v>0</v>
      </c>
      <c r="I22" s="44"/>
      <c r="J22" s="41">
        <f t="shared" si="3"/>
        <v>0</v>
      </c>
      <c r="K22" s="41">
        <f t="shared" si="4"/>
        <v>0</v>
      </c>
      <c r="L22" s="41">
        <f t="shared" si="5"/>
        <v>0</v>
      </c>
      <c r="M22" s="45"/>
      <c r="N22" s="80"/>
    </row>
    <row r="23" spans="1:14" ht="20.100000000000001" customHeight="1" x14ac:dyDescent="0.25">
      <c r="A23" s="42" t="s">
        <v>461</v>
      </c>
      <c r="B23" s="118" t="s">
        <v>1485</v>
      </c>
      <c r="C23" s="97" t="s">
        <v>110</v>
      </c>
      <c r="D23" s="41"/>
      <c r="E23" s="130"/>
      <c r="F23" s="130"/>
      <c r="G23" s="41">
        <f t="shared" si="1"/>
        <v>0</v>
      </c>
      <c r="H23" s="41">
        <f t="shared" si="2"/>
        <v>0</v>
      </c>
      <c r="I23" s="44"/>
      <c r="J23" s="41">
        <f t="shared" si="3"/>
        <v>0</v>
      </c>
      <c r="K23" s="41">
        <f t="shared" si="4"/>
        <v>0</v>
      </c>
      <c r="L23" s="41">
        <f t="shared" si="5"/>
        <v>0</v>
      </c>
      <c r="M23" s="45"/>
      <c r="N23" s="46"/>
    </row>
    <row r="24" spans="1:14" ht="20.100000000000001" customHeight="1" x14ac:dyDescent="0.25">
      <c r="A24" s="42" t="s">
        <v>462</v>
      </c>
      <c r="B24" s="118" t="s">
        <v>1717</v>
      </c>
      <c r="C24" s="97" t="s">
        <v>110</v>
      </c>
      <c r="D24" s="41"/>
      <c r="E24" s="130"/>
      <c r="F24" s="130"/>
      <c r="G24" s="41">
        <f t="shared" ref="G24" si="6">D24*E24</f>
        <v>0</v>
      </c>
      <c r="H24" s="41">
        <f t="shared" ref="H24" si="7">D24*F24</f>
        <v>0</v>
      </c>
      <c r="I24" s="44"/>
      <c r="J24" s="41">
        <f t="shared" ref="J24" si="8">G24+(G24*I24/100)</f>
        <v>0</v>
      </c>
      <c r="K24" s="41">
        <f t="shared" ref="K24" si="9">H24+(H24*I24/100)</f>
        <v>0</v>
      </c>
      <c r="L24" s="41">
        <f t="shared" ref="L24" si="10">SUM(J24:K24)</f>
        <v>0</v>
      </c>
      <c r="M24" s="45"/>
      <c r="N24" s="46"/>
    </row>
    <row r="25" spans="1:14" ht="20.100000000000001" customHeight="1" x14ac:dyDescent="0.25">
      <c r="A25" s="42"/>
      <c r="B25" s="118"/>
      <c r="C25" s="116"/>
      <c r="D25" s="41"/>
      <c r="E25" s="130"/>
      <c r="F25" s="130"/>
      <c r="G25" s="130"/>
      <c r="H25" s="130"/>
      <c r="I25" s="44"/>
      <c r="J25" s="41"/>
      <c r="K25" s="41"/>
      <c r="L25" s="41"/>
      <c r="M25" s="45"/>
      <c r="N25" s="46"/>
    </row>
    <row r="26" spans="1:14" ht="20.100000000000001" customHeight="1" x14ac:dyDescent="0.25">
      <c r="A26" s="106">
        <v>2</v>
      </c>
      <c r="B26" s="172" t="s">
        <v>201</v>
      </c>
      <c r="C26" s="102"/>
      <c r="D26" s="103"/>
      <c r="E26" s="104"/>
      <c r="F26" s="104"/>
      <c r="G26" s="104"/>
      <c r="H26" s="104"/>
      <c r="I26" s="105"/>
      <c r="J26" s="114">
        <f>SUM(J27:J42)</f>
        <v>0</v>
      </c>
      <c r="K26" s="114">
        <f t="shared" ref="K26:L26" si="11">SUM(K27:K42)</f>
        <v>0</v>
      </c>
      <c r="L26" s="114">
        <f t="shared" si="11"/>
        <v>0</v>
      </c>
      <c r="M26" s="115" t="e">
        <f>L26/$L$12</f>
        <v>#DIV/0!</v>
      </c>
      <c r="N26" s="105"/>
    </row>
    <row r="27" spans="1:14" ht="20.100000000000001" customHeight="1" x14ac:dyDescent="0.25">
      <c r="A27" s="42" t="s">
        <v>151</v>
      </c>
      <c r="B27" s="118" t="s">
        <v>203</v>
      </c>
      <c r="C27" s="40" t="s">
        <v>138</v>
      </c>
      <c r="D27" s="41"/>
      <c r="E27" s="41"/>
      <c r="F27" s="41"/>
      <c r="G27" s="41">
        <f t="shared" ref="G27:G42" si="12">D27*E27</f>
        <v>0</v>
      </c>
      <c r="H27" s="41">
        <f t="shared" ref="H27:H42" si="13">D27*F27</f>
        <v>0</v>
      </c>
      <c r="I27" s="44"/>
      <c r="J27" s="41">
        <f t="shared" ref="J27:J42" si="14">G27+(G27*I27/100)</f>
        <v>0</v>
      </c>
      <c r="K27" s="41">
        <f t="shared" ref="K27:K42" si="15">H27+(H27*I27/100)</f>
        <v>0</v>
      </c>
      <c r="L27" s="41">
        <f t="shared" ref="L27:L42" si="16">SUM(J27:K27)</f>
        <v>0</v>
      </c>
      <c r="M27" s="45"/>
      <c r="N27" s="46"/>
    </row>
    <row r="28" spans="1:14" ht="20.100000000000001" customHeight="1" x14ac:dyDescent="0.25">
      <c r="A28" s="42" t="s">
        <v>152</v>
      </c>
      <c r="B28" s="118" t="s">
        <v>137</v>
      </c>
      <c r="C28" s="40" t="s">
        <v>138</v>
      </c>
      <c r="D28" s="41"/>
      <c r="E28" s="41"/>
      <c r="F28" s="41"/>
      <c r="G28" s="41">
        <f t="shared" si="12"/>
        <v>0</v>
      </c>
      <c r="H28" s="41">
        <f t="shared" si="13"/>
        <v>0</v>
      </c>
      <c r="I28" s="44"/>
      <c r="J28" s="41">
        <f t="shared" si="14"/>
        <v>0</v>
      </c>
      <c r="K28" s="41">
        <f t="shared" si="15"/>
        <v>0</v>
      </c>
      <c r="L28" s="41">
        <f t="shared" si="16"/>
        <v>0</v>
      </c>
      <c r="M28" s="45"/>
      <c r="N28" s="46"/>
    </row>
    <row r="29" spans="1:14" ht="20.100000000000001" customHeight="1" x14ac:dyDescent="0.25">
      <c r="A29" s="42" t="s">
        <v>153</v>
      </c>
      <c r="B29" s="118" t="s">
        <v>1718</v>
      </c>
      <c r="C29" s="40" t="s">
        <v>138</v>
      </c>
      <c r="D29" s="41"/>
      <c r="E29" s="41"/>
      <c r="F29" s="41"/>
      <c r="G29" s="41">
        <f t="shared" si="12"/>
        <v>0</v>
      </c>
      <c r="H29" s="41">
        <f t="shared" si="13"/>
        <v>0</v>
      </c>
      <c r="I29" s="44"/>
      <c r="J29" s="41">
        <f t="shared" si="14"/>
        <v>0</v>
      </c>
      <c r="K29" s="41">
        <f t="shared" si="15"/>
        <v>0</v>
      </c>
      <c r="L29" s="41">
        <f t="shared" si="16"/>
        <v>0</v>
      </c>
      <c r="M29" s="45"/>
      <c r="N29" s="46"/>
    </row>
    <row r="30" spans="1:14" ht="20.100000000000001" customHeight="1" x14ac:dyDescent="0.25">
      <c r="A30" s="42" t="s">
        <v>154</v>
      </c>
      <c r="B30" s="118" t="s">
        <v>1492</v>
      </c>
      <c r="C30" s="40" t="s">
        <v>138</v>
      </c>
      <c r="D30" s="41"/>
      <c r="E30" s="41"/>
      <c r="F30" s="41"/>
      <c r="G30" s="41">
        <f t="shared" si="12"/>
        <v>0</v>
      </c>
      <c r="H30" s="41">
        <f t="shared" si="13"/>
        <v>0</v>
      </c>
      <c r="I30" s="44"/>
      <c r="J30" s="41">
        <f t="shared" si="14"/>
        <v>0</v>
      </c>
      <c r="K30" s="41">
        <f t="shared" si="15"/>
        <v>0</v>
      </c>
      <c r="L30" s="41">
        <f t="shared" si="16"/>
        <v>0</v>
      </c>
      <c r="M30" s="45"/>
      <c r="N30" s="46"/>
    </row>
    <row r="31" spans="1:14" ht="20.100000000000001" customHeight="1" x14ac:dyDescent="0.25">
      <c r="A31" s="42" t="s">
        <v>204</v>
      </c>
      <c r="B31" s="118" t="s">
        <v>1493</v>
      </c>
      <c r="C31" s="40" t="s">
        <v>138</v>
      </c>
      <c r="D31" s="41"/>
      <c r="E31" s="41"/>
      <c r="F31" s="41"/>
      <c r="G31" s="41">
        <f t="shared" si="12"/>
        <v>0</v>
      </c>
      <c r="H31" s="41">
        <f t="shared" si="13"/>
        <v>0</v>
      </c>
      <c r="I31" s="44"/>
      <c r="J31" s="41">
        <f t="shared" si="14"/>
        <v>0</v>
      </c>
      <c r="K31" s="41">
        <f t="shared" si="15"/>
        <v>0</v>
      </c>
      <c r="L31" s="41">
        <f t="shared" si="16"/>
        <v>0</v>
      </c>
      <c r="M31" s="45"/>
      <c r="N31" s="46"/>
    </row>
    <row r="32" spans="1:14" ht="20.100000000000001" customHeight="1" x14ac:dyDescent="0.25">
      <c r="A32" s="42" t="s">
        <v>205</v>
      </c>
      <c r="B32" s="118" t="s">
        <v>202</v>
      </c>
      <c r="C32" s="97" t="s">
        <v>110</v>
      </c>
      <c r="D32" s="41"/>
      <c r="E32" s="41"/>
      <c r="F32" s="41"/>
      <c r="G32" s="41">
        <f t="shared" si="12"/>
        <v>0</v>
      </c>
      <c r="H32" s="41">
        <f t="shared" si="13"/>
        <v>0</v>
      </c>
      <c r="I32" s="44"/>
      <c r="J32" s="41">
        <f t="shared" si="14"/>
        <v>0</v>
      </c>
      <c r="K32" s="41">
        <f t="shared" si="15"/>
        <v>0</v>
      </c>
      <c r="L32" s="41">
        <f t="shared" si="16"/>
        <v>0</v>
      </c>
      <c r="M32" s="45"/>
      <c r="N32" s="46"/>
    </row>
    <row r="33" spans="1:14" ht="20.100000000000001" customHeight="1" x14ac:dyDescent="0.25">
      <c r="A33" s="42" t="s">
        <v>206</v>
      </c>
      <c r="B33" s="118" t="s">
        <v>108</v>
      </c>
      <c r="C33" s="97" t="s">
        <v>110</v>
      </c>
      <c r="D33" s="41"/>
      <c r="E33" s="41"/>
      <c r="F33" s="41"/>
      <c r="G33" s="41">
        <f t="shared" si="12"/>
        <v>0</v>
      </c>
      <c r="H33" s="41">
        <f t="shared" si="13"/>
        <v>0</v>
      </c>
      <c r="I33" s="44"/>
      <c r="J33" s="41">
        <f t="shared" si="14"/>
        <v>0</v>
      </c>
      <c r="K33" s="41">
        <f t="shared" si="15"/>
        <v>0</v>
      </c>
      <c r="L33" s="41">
        <f t="shared" si="16"/>
        <v>0</v>
      </c>
      <c r="M33" s="45"/>
      <c r="N33" s="46"/>
    </row>
    <row r="34" spans="1:14" ht="20.100000000000001" customHeight="1" x14ac:dyDescent="0.25">
      <c r="A34" s="42" t="s">
        <v>211</v>
      </c>
      <c r="B34" s="118" t="s">
        <v>1486</v>
      </c>
      <c r="C34" s="97" t="s">
        <v>109</v>
      </c>
      <c r="D34" s="41"/>
      <c r="E34" s="41"/>
      <c r="F34" s="41"/>
      <c r="G34" s="41">
        <f t="shared" si="12"/>
        <v>0</v>
      </c>
      <c r="H34" s="41">
        <f t="shared" si="13"/>
        <v>0</v>
      </c>
      <c r="I34" s="44"/>
      <c r="J34" s="41">
        <f t="shared" si="14"/>
        <v>0</v>
      </c>
      <c r="K34" s="41">
        <f t="shared" si="15"/>
        <v>0</v>
      </c>
      <c r="L34" s="41">
        <f t="shared" si="16"/>
        <v>0</v>
      </c>
      <c r="M34" s="45"/>
      <c r="N34" s="46"/>
    </row>
    <row r="35" spans="1:14" ht="20.100000000000001" customHeight="1" x14ac:dyDescent="0.25">
      <c r="A35" s="42" t="s">
        <v>212</v>
      </c>
      <c r="B35" s="118" t="s">
        <v>1487</v>
      </c>
      <c r="C35" s="97" t="s">
        <v>109</v>
      </c>
      <c r="D35" s="41"/>
      <c r="E35" s="41"/>
      <c r="F35" s="41"/>
      <c r="G35" s="41">
        <f t="shared" si="12"/>
        <v>0</v>
      </c>
      <c r="H35" s="41">
        <f t="shared" si="13"/>
        <v>0</v>
      </c>
      <c r="I35" s="44"/>
      <c r="J35" s="41">
        <f t="shared" ref="J35:J39" si="17">G35+(G35*I35/100)</f>
        <v>0</v>
      </c>
      <c r="K35" s="41">
        <f t="shared" ref="K35:K39" si="18">H35+(H35*I35/100)</f>
        <v>0</v>
      </c>
      <c r="L35" s="41">
        <f t="shared" ref="L35:L39" si="19">SUM(J35:K35)</f>
        <v>0</v>
      </c>
      <c r="M35" s="45"/>
      <c r="N35" s="46"/>
    </row>
    <row r="36" spans="1:14" ht="18" customHeight="1" x14ac:dyDescent="0.25">
      <c r="A36" s="42" t="s">
        <v>213</v>
      </c>
      <c r="B36" s="118" t="s">
        <v>140</v>
      </c>
      <c r="C36" s="97" t="s">
        <v>142</v>
      </c>
      <c r="D36" s="41"/>
      <c r="E36" s="41"/>
      <c r="F36" s="41"/>
      <c r="G36" s="41">
        <f t="shared" si="12"/>
        <v>0</v>
      </c>
      <c r="H36" s="41">
        <f t="shared" si="13"/>
        <v>0</v>
      </c>
      <c r="I36" s="44"/>
      <c r="J36" s="41">
        <f t="shared" si="17"/>
        <v>0</v>
      </c>
      <c r="K36" s="41">
        <f t="shared" si="18"/>
        <v>0</v>
      </c>
      <c r="L36" s="41">
        <f t="shared" si="19"/>
        <v>0</v>
      </c>
      <c r="M36" s="45"/>
      <c r="N36" s="46"/>
    </row>
    <row r="37" spans="1:14" ht="18" customHeight="1" x14ac:dyDescent="0.25">
      <c r="A37" s="42" t="s">
        <v>214</v>
      </c>
      <c r="B37" s="118" t="s">
        <v>141</v>
      </c>
      <c r="C37" s="97" t="s">
        <v>110</v>
      </c>
      <c r="D37" s="41"/>
      <c r="E37" s="41"/>
      <c r="F37" s="41"/>
      <c r="G37" s="41">
        <f t="shared" si="12"/>
        <v>0</v>
      </c>
      <c r="H37" s="41">
        <f t="shared" si="13"/>
        <v>0</v>
      </c>
      <c r="I37" s="44"/>
      <c r="J37" s="41">
        <f t="shared" si="17"/>
        <v>0</v>
      </c>
      <c r="K37" s="41">
        <f t="shared" si="18"/>
        <v>0</v>
      </c>
      <c r="L37" s="41">
        <f t="shared" si="19"/>
        <v>0</v>
      </c>
      <c r="M37" s="45"/>
      <c r="N37" s="46"/>
    </row>
    <row r="38" spans="1:14" ht="18" customHeight="1" x14ac:dyDescent="0.25">
      <c r="A38" s="42" t="s">
        <v>215</v>
      </c>
      <c r="B38" s="118" t="s">
        <v>208</v>
      </c>
      <c r="C38" s="97" t="s">
        <v>110</v>
      </c>
      <c r="D38" s="41"/>
      <c r="E38" s="41"/>
      <c r="F38" s="41"/>
      <c r="G38" s="41">
        <f t="shared" si="12"/>
        <v>0</v>
      </c>
      <c r="H38" s="41">
        <f t="shared" si="13"/>
        <v>0</v>
      </c>
      <c r="I38" s="44"/>
      <c r="J38" s="41">
        <f t="shared" si="17"/>
        <v>0</v>
      </c>
      <c r="K38" s="41">
        <f t="shared" si="18"/>
        <v>0</v>
      </c>
      <c r="L38" s="41">
        <f t="shared" si="19"/>
        <v>0</v>
      </c>
      <c r="M38" s="45"/>
      <c r="N38" s="46"/>
    </row>
    <row r="39" spans="1:14" ht="18" customHeight="1" x14ac:dyDescent="0.25">
      <c r="A39" s="42" t="s">
        <v>216</v>
      </c>
      <c r="B39" s="118" t="s">
        <v>209</v>
      </c>
      <c r="C39" s="116" t="s">
        <v>134</v>
      </c>
      <c r="D39" s="41"/>
      <c r="E39" s="41"/>
      <c r="F39" s="41"/>
      <c r="G39" s="41">
        <f t="shared" si="12"/>
        <v>0</v>
      </c>
      <c r="H39" s="41">
        <f t="shared" si="13"/>
        <v>0</v>
      </c>
      <c r="I39" s="44"/>
      <c r="J39" s="41">
        <f t="shared" si="17"/>
        <v>0</v>
      </c>
      <c r="K39" s="41">
        <f t="shared" si="18"/>
        <v>0</v>
      </c>
      <c r="L39" s="41">
        <f t="shared" si="19"/>
        <v>0</v>
      </c>
      <c r="M39" s="45"/>
      <c r="N39" s="46"/>
    </row>
    <row r="40" spans="1:14" ht="18" customHeight="1" x14ac:dyDescent="0.25">
      <c r="A40" s="42" t="s">
        <v>220</v>
      </c>
      <c r="B40" s="118" t="s">
        <v>210</v>
      </c>
      <c r="C40" s="40" t="s">
        <v>138</v>
      </c>
      <c r="D40" s="41"/>
      <c r="E40" s="41"/>
      <c r="F40" s="41"/>
      <c r="G40" s="41">
        <f t="shared" si="12"/>
        <v>0</v>
      </c>
      <c r="H40" s="41">
        <f t="shared" si="13"/>
        <v>0</v>
      </c>
      <c r="I40" s="44"/>
      <c r="J40" s="41">
        <f t="shared" si="14"/>
        <v>0</v>
      </c>
      <c r="K40" s="41">
        <f t="shared" si="15"/>
        <v>0</v>
      </c>
      <c r="L40" s="41">
        <f t="shared" si="16"/>
        <v>0</v>
      </c>
      <c r="M40" s="45"/>
      <c r="N40" s="46"/>
    </row>
    <row r="41" spans="1:14" ht="24.75" customHeight="1" x14ac:dyDescent="0.25">
      <c r="A41" s="42" t="s">
        <v>1448</v>
      </c>
      <c r="B41" s="118" t="s">
        <v>1489</v>
      </c>
      <c r="C41" s="40" t="s">
        <v>21</v>
      </c>
      <c r="D41" s="41"/>
      <c r="E41" s="41"/>
      <c r="F41" s="41"/>
      <c r="G41" s="41">
        <f t="shared" si="12"/>
        <v>0</v>
      </c>
      <c r="H41" s="41">
        <f t="shared" si="13"/>
        <v>0</v>
      </c>
      <c r="I41" s="44"/>
      <c r="J41" s="41">
        <f t="shared" ref="J41" si="20">G41+(G41*I41/100)</f>
        <v>0</v>
      </c>
      <c r="K41" s="41">
        <f t="shared" ref="K41" si="21">H41+(H41*I41/100)</f>
        <v>0</v>
      </c>
      <c r="L41" s="41">
        <f t="shared" ref="L41" si="22">SUM(J41:K41)</f>
        <v>0</v>
      </c>
      <c r="M41" s="45"/>
      <c r="N41" s="46"/>
    </row>
    <row r="42" spans="1:14" ht="18" customHeight="1" x14ac:dyDescent="0.25">
      <c r="A42" s="42" t="s">
        <v>1488</v>
      </c>
      <c r="B42" s="118" t="s">
        <v>1719</v>
      </c>
      <c r="C42" s="116" t="s">
        <v>22</v>
      </c>
      <c r="D42" s="41"/>
      <c r="E42" s="41"/>
      <c r="F42" s="41"/>
      <c r="G42" s="41">
        <f t="shared" si="12"/>
        <v>0</v>
      </c>
      <c r="H42" s="41">
        <f t="shared" si="13"/>
        <v>0</v>
      </c>
      <c r="I42" s="44"/>
      <c r="J42" s="41">
        <f t="shared" si="14"/>
        <v>0</v>
      </c>
      <c r="K42" s="41">
        <f t="shared" si="15"/>
        <v>0</v>
      </c>
      <c r="L42" s="41">
        <f t="shared" si="16"/>
        <v>0</v>
      </c>
      <c r="M42" s="45"/>
      <c r="N42" s="46"/>
    </row>
    <row r="43" spans="1:14" ht="18" customHeight="1" x14ac:dyDescent="0.25">
      <c r="A43" s="42"/>
      <c r="B43" s="118"/>
      <c r="C43" s="116"/>
      <c r="D43" s="41"/>
      <c r="E43" s="41"/>
      <c r="F43" s="41"/>
      <c r="G43" s="41"/>
      <c r="H43" s="41"/>
      <c r="I43" s="44"/>
      <c r="J43" s="41"/>
      <c r="K43" s="41"/>
      <c r="L43" s="41"/>
      <c r="M43" s="45"/>
      <c r="N43" s="46"/>
    </row>
    <row r="44" spans="1:14" ht="18" customHeight="1" x14ac:dyDescent="0.25">
      <c r="A44" s="106">
        <v>3</v>
      </c>
      <c r="B44" s="172" t="s">
        <v>207</v>
      </c>
      <c r="C44" s="103"/>
      <c r="D44" s="103"/>
      <c r="E44" s="103"/>
      <c r="F44" s="103"/>
      <c r="G44" s="103"/>
      <c r="H44" s="103"/>
      <c r="I44" s="103"/>
      <c r="J44" s="114">
        <f>SUM(J45:J62)</f>
        <v>0</v>
      </c>
      <c r="K44" s="114">
        <f>SUM(K45:K62)</f>
        <v>0</v>
      </c>
      <c r="L44" s="114">
        <f>SUM(L45:L62)</f>
        <v>0</v>
      </c>
      <c r="M44" s="115" t="e">
        <f>L44/$L$12</f>
        <v>#DIV/0!</v>
      </c>
      <c r="N44" s="105"/>
    </row>
    <row r="45" spans="1:14" ht="18" customHeight="1" x14ac:dyDescent="0.25">
      <c r="A45" s="42" t="s">
        <v>156</v>
      </c>
      <c r="B45" s="118" t="s">
        <v>217</v>
      </c>
      <c r="C45" s="96" t="s">
        <v>57</v>
      </c>
      <c r="D45" s="41"/>
      <c r="E45" s="41"/>
      <c r="F45" s="41"/>
      <c r="G45" s="41">
        <f t="shared" ref="G45:G47" si="23">D45*E45</f>
        <v>0</v>
      </c>
      <c r="H45" s="41">
        <f t="shared" ref="H45:H47" si="24">D45*F45</f>
        <v>0</v>
      </c>
      <c r="I45" s="44"/>
      <c r="J45" s="41">
        <f t="shared" ref="J45:J47" si="25">G45+(G45*I45/100)</f>
        <v>0</v>
      </c>
      <c r="K45" s="41">
        <f t="shared" ref="K45" si="26">H45+(H45*I45/100)</f>
        <v>0</v>
      </c>
      <c r="L45" s="41">
        <f t="shared" ref="L45" si="27">SUM(J45:K45)</f>
        <v>0</v>
      </c>
      <c r="M45" s="45"/>
      <c r="N45" s="46"/>
    </row>
    <row r="46" spans="1:14" ht="18" customHeight="1" x14ac:dyDescent="0.25">
      <c r="A46" s="42" t="s">
        <v>156</v>
      </c>
      <c r="B46" s="118" t="s">
        <v>1730</v>
      </c>
      <c r="C46" s="96" t="s">
        <v>57</v>
      </c>
      <c r="D46" s="41"/>
      <c r="E46" s="41"/>
      <c r="F46" s="41"/>
      <c r="G46" s="41"/>
      <c r="H46" s="41"/>
      <c r="I46" s="44"/>
      <c r="J46" s="41"/>
      <c r="K46" s="41"/>
      <c r="L46" s="41"/>
      <c r="M46" s="45"/>
      <c r="N46" s="46"/>
    </row>
    <row r="47" spans="1:14" ht="18" customHeight="1" x14ac:dyDescent="0.25">
      <c r="A47" s="42" t="s">
        <v>160</v>
      </c>
      <c r="B47" s="118" t="s">
        <v>1720</v>
      </c>
      <c r="C47" s="96" t="s">
        <v>57</v>
      </c>
      <c r="D47" s="41"/>
      <c r="E47" s="41"/>
      <c r="F47" s="41"/>
      <c r="G47" s="41">
        <f t="shared" si="23"/>
        <v>0</v>
      </c>
      <c r="H47" s="41">
        <f t="shared" si="24"/>
        <v>0</v>
      </c>
      <c r="I47" s="44"/>
      <c r="J47" s="41">
        <f t="shared" si="25"/>
        <v>0</v>
      </c>
      <c r="K47" s="41">
        <f>H47+(H47*I47/100)</f>
        <v>0</v>
      </c>
      <c r="L47" s="41">
        <f>SUM(J47:K47)</f>
        <v>0</v>
      </c>
      <c r="M47" s="45"/>
      <c r="N47" s="46"/>
    </row>
    <row r="48" spans="1:14" ht="18" customHeight="1" x14ac:dyDescent="0.25">
      <c r="A48" s="42" t="s">
        <v>161</v>
      </c>
      <c r="B48" s="118" t="s">
        <v>1403</v>
      </c>
      <c r="C48" s="96" t="s">
        <v>57</v>
      </c>
      <c r="D48" s="41"/>
      <c r="E48" s="41"/>
      <c r="F48" s="41"/>
      <c r="G48" s="41">
        <f t="shared" ref="G48:G62" si="28">D48*E48</f>
        <v>0</v>
      </c>
      <c r="H48" s="41">
        <f t="shared" ref="H48:H62" si="29">D48*F48</f>
        <v>0</v>
      </c>
      <c r="I48" s="44"/>
      <c r="J48" s="41">
        <f t="shared" ref="J48:J62" si="30">G48+(G48*I48/100)</f>
        <v>0</v>
      </c>
      <c r="K48" s="41">
        <f t="shared" ref="K48:K62" si="31">H48+(H48*I48/100)</f>
        <v>0</v>
      </c>
      <c r="L48" s="41">
        <f t="shared" ref="L48:L62" si="32">SUM(J48:K48)</f>
        <v>0</v>
      </c>
      <c r="M48" s="45"/>
      <c r="N48" s="46"/>
    </row>
    <row r="49" spans="1:14" ht="18" customHeight="1" x14ac:dyDescent="0.25">
      <c r="A49" s="42" t="s">
        <v>162</v>
      </c>
      <c r="B49" s="118" t="s">
        <v>1494</v>
      </c>
      <c r="C49" s="96" t="s">
        <v>57</v>
      </c>
      <c r="D49" s="41"/>
      <c r="E49" s="41"/>
      <c r="F49" s="41"/>
      <c r="G49" s="41">
        <f t="shared" si="28"/>
        <v>0</v>
      </c>
      <c r="H49" s="41">
        <f t="shared" si="29"/>
        <v>0</v>
      </c>
      <c r="I49" s="44"/>
      <c r="J49" s="41">
        <f t="shared" si="30"/>
        <v>0</v>
      </c>
      <c r="K49" s="41">
        <f t="shared" si="31"/>
        <v>0</v>
      </c>
      <c r="L49" s="41">
        <f t="shared" si="32"/>
        <v>0</v>
      </c>
      <c r="M49" s="45"/>
      <c r="N49" s="46"/>
    </row>
    <row r="50" spans="1:14" ht="18" customHeight="1" x14ac:dyDescent="0.25">
      <c r="A50" s="42" t="s">
        <v>175</v>
      </c>
      <c r="B50" s="118" t="s">
        <v>1732</v>
      </c>
      <c r="C50" s="96" t="s">
        <v>57</v>
      </c>
      <c r="D50" s="41"/>
      <c r="E50" s="41"/>
      <c r="F50" s="41"/>
      <c r="G50" s="41"/>
      <c r="H50" s="41"/>
      <c r="I50" s="44"/>
      <c r="J50" s="41"/>
      <c r="K50" s="41"/>
      <c r="L50" s="41"/>
      <c r="M50" s="45"/>
      <c r="N50" s="46"/>
    </row>
    <row r="51" spans="1:14" ht="18" customHeight="1" x14ac:dyDescent="0.25">
      <c r="A51" s="42" t="s">
        <v>176</v>
      </c>
      <c r="B51" s="118" t="s">
        <v>1733</v>
      </c>
      <c r="C51" s="96" t="s">
        <v>57</v>
      </c>
      <c r="D51" s="41"/>
      <c r="E51" s="41"/>
      <c r="F51" s="41"/>
      <c r="G51" s="41"/>
      <c r="H51" s="41"/>
      <c r="I51" s="44"/>
      <c r="J51" s="41"/>
      <c r="K51" s="41"/>
      <c r="L51" s="41"/>
      <c r="M51" s="45"/>
      <c r="N51" s="46"/>
    </row>
    <row r="52" spans="1:14" ht="18" customHeight="1" x14ac:dyDescent="0.25">
      <c r="A52" s="42" t="s">
        <v>163</v>
      </c>
      <c r="B52" s="118" t="s">
        <v>111</v>
      </c>
      <c r="C52" s="96" t="s">
        <v>57</v>
      </c>
      <c r="D52" s="41"/>
      <c r="E52" s="41"/>
      <c r="F52" s="41"/>
      <c r="G52" s="41">
        <f t="shared" si="28"/>
        <v>0</v>
      </c>
      <c r="H52" s="41">
        <f t="shared" si="29"/>
        <v>0</v>
      </c>
      <c r="I52" s="44"/>
      <c r="J52" s="41">
        <f t="shared" si="30"/>
        <v>0</v>
      </c>
      <c r="K52" s="41">
        <f t="shared" si="31"/>
        <v>0</v>
      </c>
      <c r="L52" s="41">
        <f t="shared" si="32"/>
        <v>0</v>
      </c>
      <c r="M52" s="45"/>
      <c r="N52" s="46"/>
    </row>
    <row r="53" spans="1:14" ht="18" customHeight="1" x14ac:dyDescent="0.25">
      <c r="A53" s="42" t="s">
        <v>177</v>
      </c>
      <c r="B53" s="118" t="s">
        <v>1721</v>
      </c>
      <c r="C53" s="96" t="s">
        <v>57</v>
      </c>
      <c r="D53" s="41"/>
      <c r="E53" s="41"/>
      <c r="F53" s="41"/>
      <c r="G53" s="41">
        <f t="shared" si="28"/>
        <v>0</v>
      </c>
      <c r="H53" s="41">
        <f t="shared" si="29"/>
        <v>0</v>
      </c>
      <c r="I53" s="44"/>
      <c r="J53" s="41">
        <f t="shared" si="30"/>
        <v>0</v>
      </c>
      <c r="K53" s="41">
        <f t="shared" si="31"/>
        <v>0</v>
      </c>
      <c r="L53" s="41">
        <f t="shared" si="32"/>
        <v>0</v>
      </c>
      <c r="M53" s="45"/>
      <c r="N53" s="46"/>
    </row>
    <row r="54" spans="1:14" ht="18" customHeight="1" x14ac:dyDescent="0.25">
      <c r="A54" s="42" t="s">
        <v>164</v>
      </c>
      <c r="B54" s="118" t="s">
        <v>219</v>
      </c>
      <c r="C54" s="96" t="s">
        <v>57</v>
      </c>
      <c r="D54" s="41"/>
      <c r="E54" s="41"/>
      <c r="F54" s="41"/>
      <c r="G54" s="41">
        <f t="shared" si="28"/>
        <v>0</v>
      </c>
      <c r="H54" s="41">
        <f t="shared" si="29"/>
        <v>0</v>
      </c>
      <c r="I54" s="44"/>
      <c r="J54" s="41">
        <f t="shared" si="30"/>
        <v>0</v>
      </c>
      <c r="K54" s="41">
        <f t="shared" si="31"/>
        <v>0</v>
      </c>
      <c r="L54" s="41">
        <f t="shared" si="32"/>
        <v>0</v>
      </c>
      <c r="M54" s="45"/>
      <c r="N54" s="46"/>
    </row>
    <row r="55" spans="1:14" ht="18" customHeight="1" x14ac:dyDescent="0.25">
      <c r="A55" s="42" t="s">
        <v>165</v>
      </c>
      <c r="B55" s="118" t="s">
        <v>128</v>
      </c>
      <c r="C55" s="96" t="s">
        <v>57</v>
      </c>
      <c r="D55" s="41"/>
      <c r="E55" s="41"/>
      <c r="F55" s="41"/>
      <c r="G55" s="41">
        <f t="shared" si="28"/>
        <v>0</v>
      </c>
      <c r="H55" s="41">
        <f t="shared" si="29"/>
        <v>0</v>
      </c>
      <c r="I55" s="44"/>
      <c r="J55" s="41">
        <f t="shared" si="30"/>
        <v>0</v>
      </c>
      <c r="K55" s="41">
        <f t="shared" si="31"/>
        <v>0</v>
      </c>
      <c r="L55" s="41">
        <f t="shared" si="32"/>
        <v>0</v>
      </c>
      <c r="M55" s="45"/>
      <c r="N55" s="46"/>
    </row>
    <row r="56" spans="1:14" ht="18" customHeight="1" x14ac:dyDescent="0.25">
      <c r="A56" s="42" t="s">
        <v>166</v>
      </c>
      <c r="B56" s="118" t="s">
        <v>1722</v>
      </c>
      <c r="C56" s="96" t="s">
        <v>57</v>
      </c>
      <c r="D56" s="41"/>
      <c r="E56" s="41"/>
      <c r="F56" s="41"/>
      <c r="G56" s="41">
        <f t="shared" si="28"/>
        <v>0</v>
      </c>
      <c r="H56" s="41">
        <f t="shared" si="29"/>
        <v>0</v>
      </c>
      <c r="I56" s="44"/>
      <c r="J56" s="41">
        <f t="shared" si="30"/>
        <v>0</v>
      </c>
      <c r="K56" s="41">
        <f t="shared" si="31"/>
        <v>0</v>
      </c>
      <c r="L56" s="41">
        <f t="shared" si="32"/>
        <v>0</v>
      </c>
      <c r="M56" s="45"/>
      <c r="N56" s="46"/>
    </row>
    <row r="57" spans="1:14" ht="18" customHeight="1" x14ac:dyDescent="0.25">
      <c r="A57" s="42" t="s">
        <v>167</v>
      </c>
      <c r="B57" s="118" t="s">
        <v>218</v>
      </c>
      <c r="C57" s="96" t="s">
        <v>57</v>
      </c>
      <c r="D57" s="41"/>
      <c r="E57" s="41"/>
      <c r="F57" s="41"/>
      <c r="G57" s="41">
        <f t="shared" si="28"/>
        <v>0</v>
      </c>
      <c r="H57" s="41">
        <f t="shared" si="29"/>
        <v>0</v>
      </c>
      <c r="I57" s="44"/>
      <c r="J57" s="41">
        <f t="shared" si="30"/>
        <v>0</v>
      </c>
      <c r="K57" s="41">
        <f t="shared" si="31"/>
        <v>0</v>
      </c>
      <c r="L57" s="41">
        <f t="shared" si="32"/>
        <v>0</v>
      </c>
      <c r="M57" s="45"/>
      <c r="N57" s="46"/>
    </row>
    <row r="58" spans="1:14" ht="18" customHeight="1" x14ac:dyDescent="0.25">
      <c r="A58" s="42" t="s">
        <v>168</v>
      </c>
      <c r="B58" s="118" t="s">
        <v>1723</v>
      </c>
      <c r="C58" s="96" t="s">
        <v>57</v>
      </c>
      <c r="D58" s="41"/>
      <c r="E58" s="41"/>
      <c r="F58" s="41"/>
      <c r="G58" s="41">
        <f t="shared" si="28"/>
        <v>0</v>
      </c>
      <c r="H58" s="41">
        <f t="shared" si="29"/>
        <v>0</v>
      </c>
      <c r="I58" s="44"/>
      <c r="J58" s="41">
        <f t="shared" si="30"/>
        <v>0</v>
      </c>
      <c r="K58" s="41">
        <f t="shared" si="31"/>
        <v>0</v>
      </c>
      <c r="L58" s="41">
        <f t="shared" si="32"/>
        <v>0</v>
      </c>
      <c r="M58" s="45"/>
      <c r="N58" s="46"/>
    </row>
    <row r="59" spans="1:14" ht="18" customHeight="1" x14ac:dyDescent="0.25">
      <c r="A59" s="42" t="s">
        <v>221</v>
      </c>
      <c r="B59" s="118" t="s">
        <v>1724</v>
      </c>
      <c r="C59" s="96" t="s">
        <v>57</v>
      </c>
      <c r="D59" s="41"/>
      <c r="E59" s="41"/>
      <c r="F59" s="41"/>
      <c r="G59" s="41">
        <f t="shared" si="28"/>
        <v>0</v>
      </c>
      <c r="H59" s="41">
        <f t="shared" si="29"/>
        <v>0</v>
      </c>
      <c r="I59" s="44"/>
      <c r="J59" s="41">
        <f t="shared" si="30"/>
        <v>0</v>
      </c>
      <c r="K59" s="41">
        <f t="shared" si="31"/>
        <v>0</v>
      </c>
      <c r="L59" s="41">
        <f t="shared" si="32"/>
        <v>0</v>
      </c>
      <c r="M59" s="45"/>
      <c r="N59" s="46"/>
    </row>
    <row r="60" spans="1:14" ht="18" customHeight="1" x14ac:dyDescent="0.25">
      <c r="A60" s="42" t="s">
        <v>222</v>
      </c>
      <c r="B60" s="118" t="s">
        <v>1725</v>
      </c>
      <c r="C60" s="96" t="s">
        <v>57</v>
      </c>
      <c r="D60" s="41"/>
      <c r="E60" s="41"/>
      <c r="F60" s="41"/>
      <c r="G60" s="41">
        <f t="shared" si="28"/>
        <v>0</v>
      </c>
      <c r="H60" s="41">
        <f t="shared" si="29"/>
        <v>0</v>
      </c>
      <c r="I60" s="44"/>
      <c r="J60" s="41">
        <f t="shared" si="30"/>
        <v>0</v>
      </c>
      <c r="K60" s="41">
        <f t="shared" si="31"/>
        <v>0</v>
      </c>
      <c r="L60" s="41">
        <f t="shared" si="32"/>
        <v>0</v>
      </c>
      <c r="M60" s="45"/>
      <c r="N60" s="46"/>
    </row>
    <row r="61" spans="1:14" ht="18" customHeight="1" x14ac:dyDescent="0.25">
      <c r="A61" s="42" t="s">
        <v>1731</v>
      </c>
      <c r="B61" s="118" t="s">
        <v>1726</v>
      </c>
      <c r="C61" s="96" t="s">
        <v>57</v>
      </c>
      <c r="D61" s="41"/>
      <c r="E61" s="41"/>
      <c r="F61" s="41"/>
      <c r="G61" s="41">
        <f t="shared" si="28"/>
        <v>0</v>
      </c>
      <c r="H61" s="41">
        <f t="shared" si="29"/>
        <v>0</v>
      </c>
      <c r="I61" s="44"/>
      <c r="J61" s="41">
        <f t="shared" si="30"/>
        <v>0</v>
      </c>
      <c r="K61" s="41">
        <f t="shared" si="31"/>
        <v>0</v>
      </c>
      <c r="L61" s="41">
        <f t="shared" si="32"/>
        <v>0</v>
      </c>
      <c r="M61" s="45"/>
      <c r="N61" s="46"/>
    </row>
    <row r="62" spans="1:14" ht="18" customHeight="1" x14ac:dyDescent="0.25">
      <c r="A62" s="42"/>
      <c r="B62" s="118"/>
      <c r="C62" s="96"/>
      <c r="D62" s="41"/>
      <c r="E62" s="41"/>
      <c r="F62" s="41"/>
      <c r="G62" s="41">
        <f t="shared" si="28"/>
        <v>0</v>
      </c>
      <c r="H62" s="41">
        <f t="shared" si="29"/>
        <v>0</v>
      </c>
      <c r="I62" s="44"/>
      <c r="J62" s="41">
        <f t="shared" si="30"/>
        <v>0</v>
      </c>
      <c r="K62" s="41">
        <f t="shared" si="31"/>
        <v>0</v>
      </c>
      <c r="L62" s="41">
        <f t="shared" si="32"/>
        <v>0</v>
      </c>
      <c r="M62" s="45"/>
      <c r="N62" s="46"/>
    </row>
    <row r="63" spans="1:14" ht="18" customHeight="1" x14ac:dyDescent="0.25">
      <c r="A63" s="42"/>
      <c r="B63" s="118"/>
      <c r="C63" s="96"/>
      <c r="D63" s="41"/>
      <c r="E63" s="41"/>
      <c r="F63" s="41"/>
      <c r="G63" s="41"/>
      <c r="H63" s="41"/>
      <c r="I63" s="41"/>
      <c r="J63" s="41"/>
      <c r="K63" s="41"/>
      <c r="L63" s="41"/>
      <c r="M63" s="45"/>
      <c r="N63" s="43"/>
    </row>
    <row r="64" spans="1:14" ht="18" customHeight="1" x14ac:dyDescent="0.25">
      <c r="A64" s="106">
        <v>4</v>
      </c>
      <c r="B64" s="172" t="s">
        <v>232</v>
      </c>
      <c r="C64" s="103"/>
      <c r="D64" s="103"/>
      <c r="E64" s="103"/>
      <c r="F64" s="103"/>
      <c r="G64" s="103"/>
      <c r="H64" s="103"/>
      <c r="I64" s="103"/>
      <c r="J64" s="114">
        <f>SUM(J65:J77)</f>
        <v>0</v>
      </c>
      <c r="K64" s="114">
        <f t="shared" ref="K64:L64" si="33">SUM(K65:K77)</f>
        <v>0</v>
      </c>
      <c r="L64" s="114">
        <f t="shared" si="33"/>
        <v>0</v>
      </c>
      <c r="M64" s="115" t="e">
        <f>L64/$L$12</f>
        <v>#DIV/0!</v>
      </c>
      <c r="N64" s="105"/>
    </row>
    <row r="65" spans="1:14" ht="21" customHeight="1" x14ac:dyDescent="0.25">
      <c r="A65" s="42" t="s">
        <v>13</v>
      </c>
      <c r="B65" s="118" t="s">
        <v>234</v>
      </c>
      <c r="C65" s="97" t="s">
        <v>157</v>
      </c>
      <c r="D65" s="41"/>
      <c r="E65" s="41"/>
      <c r="F65" s="41"/>
      <c r="G65" s="41">
        <f t="shared" ref="G65:G76" si="34">D65*E65</f>
        <v>0</v>
      </c>
      <c r="H65" s="41">
        <f t="shared" ref="H65:H76" si="35">D65*F65</f>
        <v>0</v>
      </c>
      <c r="I65" s="44"/>
      <c r="J65" s="41">
        <f t="shared" ref="J65:J75" si="36">G65+(G65*I65/100)</f>
        <v>0</v>
      </c>
      <c r="K65" s="41">
        <f t="shared" ref="K65:K75" si="37">H65+(H65*I65/100)</f>
        <v>0</v>
      </c>
      <c r="L65" s="41">
        <f t="shared" ref="L65:L75" si="38">SUM(J65:K65)</f>
        <v>0</v>
      </c>
      <c r="M65" s="45"/>
      <c r="N65" s="46"/>
    </row>
    <row r="66" spans="1:14" ht="25.5" customHeight="1" x14ac:dyDescent="0.25">
      <c r="A66" s="42" t="s">
        <v>14</v>
      </c>
      <c r="B66" s="118" t="s">
        <v>236</v>
      </c>
      <c r="C66" s="97" t="s">
        <v>157</v>
      </c>
      <c r="D66" s="41"/>
      <c r="E66" s="41"/>
      <c r="F66" s="41"/>
      <c r="G66" s="41">
        <f t="shared" si="34"/>
        <v>0</v>
      </c>
      <c r="H66" s="41">
        <f t="shared" si="35"/>
        <v>0</v>
      </c>
      <c r="I66" s="44"/>
      <c r="J66" s="41">
        <f t="shared" si="36"/>
        <v>0</v>
      </c>
      <c r="K66" s="41">
        <f t="shared" si="37"/>
        <v>0</v>
      </c>
      <c r="L66" s="41">
        <f t="shared" si="38"/>
        <v>0</v>
      </c>
      <c r="M66" s="45"/>
      <c r="N66" s="46"/>
    </row>
    <row r="67" spans="1:14" ht="21" customHeight="1" x14ac:dyDescent="0.25">
      <c r="A67" s="42" t="s">
        <v>15</v>
      </c>
      <c r="B67" s="118" t="s">
        <v>235</v>
      </c>
      <c r="C67" s="97" t="s">
        <v>157</v>
      </c>
      <c r="D67" s="41"/>
      <c r="E67" s="41"/>
      <c r="F67" s="41"/>
      <c r="G67" s="41">
        <f t="shared" si="34"/>
        <v>0</v>
      </c>
      <c r="H67" s="41">
        <f t="shared" si="35"/>
        <v>0</v>
      </c>
      <c r="I67" s="44"/>
      <c r="J67" s="41">
        <f t="shared" si="36"/>
        <v>0</v>
      </c>
      <c r="K67" s="41">
        <f t="shared" si="37"/>
        <v>0</v>
      </c>
      <c r="L67" s="41">
        <f t="shared" si="38"/>
        <v>0</v>
      </c>
      <c r="M67" s="45"/>
      <c r="N67" s="46"/>
    </row>
    <row r="68" spans="1:14" ht="21" customHeight="1" x14ac:dyDescent="0.25">
      <c r="A68" s="42" t="s">
        <v>350</v>
      </c>
      <c r="B68" s="118" t="s">
        <v>237</v>
      </c>
      <c r="C68" s="97" t="s">
        <v>110</v>
      </c>
      <c r="D68" s="41"/>
      <c r="E68" s="41"/>
      <c r="F68" s="41"/>
      <c r="G68" s="41">
        <f t="shared" si="34"/>
        <v>0</v>
      </c>
      <c r="H68" s="41">
        <f t="shared" si="35"/>
        <v>0</v>
      </c>
      <c r="I68" s="44"/>
      <c r="J68" s="41">
        <f t="shared" si="36"/>
        <v>0</v>
      </c>
      <c r="K68" s="41">
        <f t="shared" si="37"/>
        <v>0</v>
      </c>
      <c r="L68" s="41">
        <f t="shared" si="38"/>
        <v>0</v>
      </c>
      <c r="M68" s="45"/>
      <c r="N68" s="46"/>
    </row>
    <row r="69" spans="1:14" ht="21" customHeight="1" x14ac:dyDescent="0.25">
      <c r="A69" s="42" t="s">
        <v>351</v>
      </c>
      <c r="B69" s="118" t="s">
        <v>238</v>
      </c>
      <c r="C69" s="97" t="s">
        <v>110</v>
      </c>
      <c r="D69" s="41"/>
      <c r="E69" s="41"/>
      <c r="F69" s="41"/>
      <c r="G69" s="41">
        <f t="shared" si="34"/>
        <v>0</v>
      </c>
      <c r="H69" s="41">
        <f t="shared" si="35"/>
        <v>0</v>
      </c>
      <c r="I69" s="44"/>
      <c r="J69" s="41">
        <f t="shared" si="36"/>
        <v>0</v>
      </c>
      <c r="K69" s="41">
        <f t="shared" si="37"/>
        <v>0</v>
      </c>
      <c r="L69" s="41">
        <f t="shared" si="38"/>
        <v>0</v>
      </c>
      <c r="M69" s="45"/>
      <c r="N69" s="129"/>
    </row>
    <row r="70" spans="1:14" ht="21" customHeight="1" x14ac:dyDescent="0.25">
      <c r="A70" s="42" t="s">
        <v>352</v>
      </c>
      <c r="B70" s="118" t="s">
        <v>239</v>
      </c>
      <c r="C70" s="97" t="s">
        <v>110</v>
      </c>
      <c r="D70" s="41"/>
      <c r="E70" s="41"/>
      <c r="F70" s="41"/>
      <c r="G70" s="41">
        <f t="shared" si="34"/>
        <v>0</v>
      </c>
      <c r="H70" s="41">
        <f t="shared" si="35"/>
        <v>0</v>
      </c>
      <c r="I70" s="44"/>
      <c r="J70" s="41">
        <f t="shared" si="36"/>
        <v>0</v>
      </c>
      <c r="K70" s="41">
        <f t="shared" si="37"/>
        <v>0</v>
      </c>
      <c r="L70" s="41">
        <f t="shared" si="38"/>
        <v>0</v>
      </c>
      <c r="M70" s="45"/>
      <c r="N70" s="129"/>
    </row>
    <row r="71" spans="1:14" ht="21" customHeight="1" x14ac:dyDescent="0.25">
      <c r="A71" s="42" t="s">
        <v>353</v>
      </c>
      <c r="B71" s="118" t="s">
        <v>240</v>
      </c>
      <c r="C71" s="97" t="s">
        <v>110</v>
      </c>
      <c r="D71" s="41"/>
      <c r="E71" s="41"/>
      <c r="F71" s="41"/>
      <c r="G71" s="41">
        <f t="shared" si="34"/>
        <v>0</v>
      </c>
      <c r="H71" s="41">
        <f t="shared" si="35"/>
        <v>0</v>
      </c>
      <c r="I71" s="44"/>
      <c r="J71" s="41">
        <f t="shared" si="36"/>
        <v>0</v>
      </c>
      <c r="K71" s="41">
        <f t="shared" si="37"/>
        <v>0</v>
      </c>
      <c r="L71" s="41">
        <f t="shared" si="38"/>
        <v>0</v>
      </c>
      <c r="M71" s="45"/>
      <c r="N71" s="129"/>
    </row>
    <row r="72" spans="1:14" ht="21" customHeight="1" x14ac:dyDescent="0.25">
      <c r="A72" s="42" t="s">
        <v>354</v>
      </c>
      <c r="B72" s="118" t="s">
        <v>241</v>
      </c>
      <c r="C72" s="97" t="s">
        <v>110</v>
      </c>
      <c r="D72" s="41"/>
      <c r="E72" s="41"/>
      <c r="F72" s="41"/>
      <c r="G72" s="41">
        <f t="shared" si="34"/>
        <v>0</v>
      </c>
      <c r="H72" s="41">
        <f t="shared" si="35"/>
        <v>0</v>
      </c>
      <c r="I72" s="44"/>
      <c r="J72" s="41">
        <f t="shared" si="36"/>
        <v>0</v>
      </c>
      <c r="K72" s="41">
        <f t="shared" si="37"/>
        <v>0</v>
      </c>
      <c r="L72" s="41">
        <f t="shared" si="38"/>
        <v>0</v>
      </c>
      <c r="M72" s="45"/>
      <c r="N72" s="129"/>
    </row>
    <row r="73" spans="1:14" ht="21" customHeight="1" x14ac:dyDescent="0.25">
      <c r="A73" s="42" t="s">
        <v>523</v>
      </c>
      <c r="B73" s="118" t="s">
        <v>242</v>
      </c>
      <c r="C73" s="97" t="s">
        <v>157</v>
      </c>
      <c r="D73" s="41"/>
      <c r="E73" s="41"/>
      <c r="F73" s="41"/>
      <c r="G73" s="41">
        <f t="shared" si="34"/>
        <v>0</v>
      </c>
      <c r="H73" s="41">
        <f t="shared" si="35"/>
        <v>0</v>
      </c>
      <c r="I73" s="44"/>
      <c r="J73" s="41">
        <f t="shared" si="36"/>
        <v>0</v>
      </c>
      <c r="K73" s="41">
        <f t="shared" si="37"/>
        <v>0</v>
      </c>
      <c r="L73" s="41">
        <f t="shared" si="38"/>
        <v>0</v>
      </c>
      <c r="M73" s="45"/>
      <c r="N73" s="129"/>
    </row>
    <row r="74" spans="1:14" ht="48.75" customHeight="1" x14ac:dyDescent="0.25">
      <c r="A74" s="42" t="s">
        <v>524</v>
      </c>
      <c r="B74" s="118" t="s">
        <v>243</v>
      </c>
      <c r="C74" s="97" t="s">
        <v>244</v>
      </c>
      <c r="D74" s="41"/>
      <c r="E74" s="41"/>
      <c r="F74" s="41"/>
      <c r="G74" s="41">
        <f t="shared" si="34"/>
        <v>0</v>
      </c>
      <c r="H74" s="41">
        <f t="shared" si="35"/>
        <v>0</v>
      </c>
      <c r="I74" s="44"/>
      <c r="J74" s="41">
        <f t="shared" si="36"/>
        <v>0</v>
      </c>
      <c r="K74" s="41">
        <f t="shared" si="37"/>
        <v>0</v>
      </c>
      <c r="L74" s="41">
        <f t="shared" si="38"/>
        <v>0</v>
      </c>
      <c r="M74" s="45"/>
      <c r="N74" s="129"/>
    </row>
    <row r="75" spans="1:14" ht="42.75" customHeight="1" x14ac:dyDescent="0.25">
      <c r="A75" s="42" t="s">
        <v>525</v>
      </c>
      <c r="B75" s="118" t="s">
        <v>246</v>
      </c>
      <c r="C75" s="97" t="s">
        <v>245</v>
      </c>
      <c r="D75" s="41"/>
      <c r="E75" s="41"/>
      <c r="F75" s="41"/>
      <c r="G75" s="41">
        <f t="shared" si="34"/>
        <v>0</v>
      </c>
      <c r="H75" s="41">
        <f t="shared" si="35"/>
        <v>0</v>
      </c>
      <c r="I75" s="44"/>
      <c r="J75" s="41">
        <f t="shared" si="36"/>
        <v>0</v>
      </c>
      <c r="K75" s="41">
        <f t="shared" si="37"/>
        <v>0</v>
      </c>
      <c r="L75" s="41">
        <f t="shared" si="38"/>
        <v>0</v>
      </c>
      <c r="M75" s="45"/>
      <c r="N75" s="129"/>
    </row>
    <row r="76" spans="1:14" ht="39" customHeight="1" x14ac:dyDescent="0.25">
      <c r="A76" s="42" t="s">
        <v>1206</v>
      </c>
      <c r="B76" s="118" t="s">
        <v>1207</v>
      </c>
      <c r="C76" s="97" t="s">
        <v>110</v>
      </c>
      <c r="D76" s="41"/>
      <c r="E76" s="41"/>
      <c r="F76" s="41"/>
      <c r="G76" s="41">
        <f t="shared" si="34"/>
        <v>0</v>
      </c>
      <c r="H76" s="41">
        <f t="shared" si="35"/>
        <v>0</v>
      </c>
      <c r="I76" s="44"/>
      <c r="J76" s="41">
        <f t="shared" ref="J76" si="39">G76+(G76*I76/100)</f>
        <v>0</v>
      </c>
      <c r="K76" s="41">
        <f t="shared" ref="K76" si="40">H76+(H76*I76/100)</f>
        <v>0</v>
      </c>
      <c r="L76" s="41">
        <f t="shared" ref="L76" si="41">SUM(J76:K76)</f>
        <v>0</v>
      </c>
      <c r="M76" s="45"/>
      <c r="N76" s="129"/>
    </row>
    <row r="77" spans="1:14" ht="21" customHeight="1" x14ac:dyDescent="0.25">
      <c r="A77" s="42"/>
      <c r="B77" s="118"/>
      <c r="C77" s="97"/>
      <c r="D77" s="41"/>
      <c r="E77" s="41"/>
      <c r="F77" s="41"/>
      <c r="G77" s="41"/>
      <c r="H77" s="41"/>
      <c r="I77" s="44"/>
      <c r="J77" s="41"/>
      <c r="K77" s="41"/>
      <c r="L77" s="41"/>
      <c r="M77" s="45"/>
      <c r="N77" s="129"/>
    </row>
    <row r="78" spans="1:14" ht="21.75" customHeight="1" x14ac:dyDescent="0.25">
      <c r="A78" s="106">
        <v>5</v>
      </c>
      <c r="B78" s="172" t="s">
        <v>120</v>
      </c>
      <c r="C78" s="103"/>
      <c r="D78" s="103"/>
      <c r="E78" s="103"/>
      <c r="F78" s="103"/>
      <c r="G78" s="103"/>
      <c r="H78" s="103"/>
      <c r="I78" s="103"/>
      <c r="J78" s="114">
        <f>SUM(J79:J98)</f>
        <v>0</v>
      </c>
      <c r="K78" s="114">
        <f t="shared" ref="K78:L78" si="42">SUM(K79:K98)</f>
        <v>0</v>
      </c>
      <c r="L78" s="114">
        <f t="shared" si="42"/>
        <v>0</v>
      </c>
      <c r="M78" s="115" t="e">
        <f>L78/$L$12</f>
        <v>#DIV/0!</v>
      </c>
      <c r="N78" s="105"/>
    </row>
    <row r="79" spans="1:14" ht="27.75" customHeight="1" x14ac:dyDescent="0.25">
      <c r="A79" s="42" t="s">
        <v>249</v>
      </c>
      <c r="B79" s="118" t="s">
        <v>155</v>
      </c>
      <c r="C79" s="97" t="s">
        <v>110</v>
      </c>
      <c r="D79" s="41"/>
      <c r="E79" s="41"/>
      <c r="F79" s="41"/>
      <c r="G79" s="41">
        <f>D79*E79</f>
        <v>0</v>
      </c>
      <c r="H79" s="41">
        <f>D79*F79</f>
        <v>0</v>
      </c>
      <c r="I79" s="44"/>
      <c r="J79" s="41">
        <f>G79+(G79*I79/100)</f>
        <v>0</v>
      </c>
      <c r="K79" s="41">
        <f>H79+(H79*I79/100)</f>
        <v>0</v>
      </c>
      <c r="L79" s="41">
        <f>SUM(J79:K79)</f>
        <v>0</v>
      </c>
      <c r="M79" s="45"/>
      <c r="N79" s="46"/>
    </row>
    <row r="80" spans="1:14" ht="18" customHeight="1" x14ac:dyDescent="0.25">
      <c r="A80" s="42" t="s">
        <v>250</v>
      </c>
      <c r="B80" s="118" t="s">
        <v>158</v>
      </c>
      <c r="C80" s="97" t="s">
        <v>110</v>
      </c>
      <c r="D80" s="41"/>
      <c r="E80" s="41"/>
      <c r="F80" s="41"/>
      <c r="G80" s="41">
        <f>D80*E80</f>
        <v>0</v>
      </c>
      <c r="H80" s="41">
        <f>D80*F80</f>
        <v>0</v>
      </c>
      <c r="I80" s="44"/>
      <c r="J80" s="41">
        <f>G80+(G80*I80/100)</f>
        <v>0</v>
      </c>
      <c r="K80" s="41">
        <f>H80+(H80*I80/100)</f>
        <v>0</v>
      </c>
      <c r="L80" s="41">
        <f>SUM(J80:K80)</f>
        <v>0</v>
      </c>
      <c r="M80" s="45"/>
      <c r="N80" s="46"/>
    </row>
    <row r="81" spans="1:14" ht="18" customHeight="1" x14ac:dyDescent="0.25">
      <c r="A81" s="42" t="s">
        <v>251</v>
      </c>
      <c r="B81" s="118" t="s">
        <v>169</v>
      </c>
      <c r="C81" s="116" t="s">
        <v>159</v>
      </c>
      <c r="D81" s="41"/>
      <c r="E81" s="41"/>
      <c r="F81" s="41"/>
      <c r="G81" s="41">
        <f t="shared" ref="G81:G91" si="43">D81*E81</f>
        <v>0</v>
      </c>
      <c r="H81" s="41">
        <f t="shared" ref="H81:H91" si="44">D81*F81</f>
        <v>0</v>
      </c>
      <c r="I81" s="44"/>
      <c r="J81" s="41">
        <f t="shared" ref="J81:J97" si="45">G81+(G81*I81/100)</f>
        <v>0</v>
      </c>
      <c r="K81" s="41">
        <f t="shared" ref="K81:K91" si="46">H81+(H81*I81/100)</f>
        <v>0</v>
      </c>
      <c r="L81" s="41">
        <f t="shared" ref="L81:L91" si="47">SUM(J81:K81)</f>
        <v>0</v>
      </c>
      <c r="M81" s="45"/>
      <c r="N81" s="46"/>
    </row>
    <row r="82" spans="1:14" ht="18" customHeight="1" x14ac:dyDescent="0.25">
      <c r="A82" s="42" t="s">
        <v>252</v>
      </c>
      <c r="B82" s="118" t="s">
        <v>170</v>
      </c>
      <c r="C82" s="116" t="s">
        <v>159</v>
      </c>
      <c r="D82" s="41"/>
      <c r="E82" s="41"/>
      <c r="F82" s="41"/>
      <c r="G82" s="41">
        <f t="shared" si="43"/>
        <v>0</v>
      </c>
      <c r="H82" s="41">
        <f t="shared" si="44"/>
        <v>0</v>
      </c>
      <c r="I82" s="44"/>
      <c r="J82" s="41">
        <f t="shared" si="45"/>
        <v>0</v>
      </c>
      <c r="K82" s="41">
        <f t="shared" si="46"/>
        <v>0</v>
      </c>
      <c r="L82" s="41">
        <f t="shared" si="47"/>
        <v>0</v>
      </c>
      <c r="M82" s="45"/>
      <c r="N82" s="46"/>
    </row>
    <row r="83" spans="1:14" ht="18" customHeight="1" x14ac:dyDescent="0.25">
      <c r="A83" s="42" t="s">
        <v>253</v>
      </c>
      <c r="B83" s="118" t="s">
        <v>225</v>
      </c>
      <c r="C83" s="116" t="s">
        <v>159</v>
      </c>
      <c r="D83" s="41"/>
      <c r="E83" s="41"/>
      <c r="F83" s="41"/>
      <c r="G83" s="41">
        <f t="shared" si="43"/>
        <v>0</v>
      </c>
      <c r="H83" s="41">
        <f t="shared" si="44"/>
        <v>0</v>
      </c>
      <c r="I83" s="44"/>
      <c r="J83" s="41">
        <f t="shared" si="45"/>
        <v>0</v>
      </c>
      <c r="K83" s="41">
        <f t="shared" si="46"/>
        <v>0</v>
      </c>
      <c r="L83" s="41">
        <f t="shared" si="47"/>
        <v>0</v>
      </c>
      <c r="M83" s="45"/>
      <c r="N83" s="46"/>
    </row>
    <row r="84" spans="1:14" ht="18" customHeight="1" x14ac:dyDescent="0.25">
      <c r="A84" s="42" t="s">
        <v>254</v>
      </c>
      <c r="B84" s="118" t="s">
        <v>226</v>
      </c>
      <c r="C84" s="116" t="s">
        <v>159</v>
      </c>
      <c r="D84" s="41"/>
      <c r="E84" s="41"/>
      <c r="F84" s="41"/>
      <c r="G84" s="41">
        <f t="shared" si="43"/>
        <v>0</v>
      </c>
      <c r="H84" s="41">
        <f t="shared" si="44"/>
        <v>0</v>
      </c>
      <c r="I84" s="44"/>
      <c r="J84" s="41">
        <f t="shared" si="45"/>
        <v>0</v>
      </c>
      <c r="K84" s="41">
        <f t="shared" si="46"/>
        <v>0</v>
      </c>
      <c r="L84" s="41">
        <f t="shared" si="47"/>
        <v>0</v>
      </c>
      <c r="M84" s="45"/>
      <c r="N84" s="46"/>
    </row>
    <row r="85" spans="1:14" ht="18" customHeight="1" x14ac:dyDescent="0.25">
      <c r="A85" s="42" t="s">
        <v>255</v>
      </c>
      <c r="B85" s="118" t="s">
        <v>171</v>
      </c>
      <c r="C85" s="116" t="s">
        <v>159</v>
      </c>
      <c r="D85" s="41"/>
      <c r="E85" s="41"/>
      <c r="F85" s="41"/>
      <c r="G85" s="41">
        <f t="shared" si="43"/>
        <v>0</v>
      </c>
      <c r="H85" s="41">
        <f t="shared" si="44"/>
        <v>0</v>
      </c>
      <c r="I85" s="44"/>
      <c r="J85" s="41">
        <f t="shared" si="45"/>
        <v>0</v>
      </c>
      <c r="K85" s="41">
        <f t="shared" si="46"/>
        <v>0</v>
      </c>
      <c r="L85" s="41">
        <f t="shared" si="47"/>
        <v>0</v>
      </c>
      <c r="M85" s="45"/>
      <c r="N85" s="46"/>
    </row>
    <row r="86" spans="1:14" ht="18" customHeight="1" x14ac:dyDescent="0.25">
      <c r="A86" s="42" t="s">
        <v>256</v>
      </c>
      <c r="B86" s="118" t="s">
        <v>172</v>
      </c>
      <c r="C86" s="116" t="s">
        <v>159</v>
      </c>
      <c r="D86" s="41"/>
      <c r="E86" s="41"/>
      <c r="F86" s="41"/>
      <c r="G86" s="41">
        <f t="shared" si="43"/>
        <v>0</v>
      </c>
      <c r="H86" s="41">
        <f t="shared" si="44"/>
        <v>0</v>
      </c>
      <c r="I86" s="44"/>
      <c r="J86" s="41">
        <f t="shared" si="45"/>
        <v>0</v>
      </c>
      <c r="K86" s="41">
        <f t="shared" si="46"/>
        <v>0</v>
      </c>
      <c r="L86" s="41">
        <f t="shared" si="47"/>
        <v>0</v>
      </c>
      <c r="M86" s="45"/>
      <c r="N86" s="46"/>
    </row>
    <row r="87" spans="1:14" ht="29.25" customHeight="1" x14ac:dyDescent="0.25">
      <c r="A87" s="42" t="s">
        <v>257</v>
      </c>
      <c r="B87" s="118" t="s">
        <v>173</v>
      </c>
      <c r="C87" s="116" t="s">
        <v>159</v>
      </c>
      <c r="D87" s="41"/>
      <c r="E87" s="41"/>
      <c r="F87" s="41"/>
      <c r="G87" s="41">
        <f t="shared" si="43"/>
        <v>0</v>
      </c>
      <c r="H87" s="41">
        <f t="shared" si="44"/>
        <v>0</v>
      </c>
      <c r="I87" s="44"/>
      <c r="J87" s="41">
        <f t="shared" si="45"/>
        <v>0</v>
      </c>
      <c r="K87" s="41">
        <f t="shared" si="46"/>
        <v>0</v>
      </c>
      <c r="L87" s="41">
        <f t="shared" si="47"/>
        <v>0</v>
      </c>
      <c r="M87" s="45"/>
      <c r="N87" s="46"/>
    </row>
    <row r="88" spans="1:14" ht="29.25" customHeight="1" x14ac:dyDescent="0.25">
      <c r="A88" s="42" t="s">
        <v>258</v>
      </c>
      <c r="B88" s="118" t="s">
        <v>174</v>
      </c>
      <c r="C88" s="116" t="s">
        <v>159</v>
      </c>
      <c r="D88" s="41"/>
      <c r="E88" s="41"/>
      <c r="F88" s="41"/>
      <c r="G88" s="41">
        <f t="shared" si="43"/>
        <v>0</v>
      </c>
      <c r="H88" s="41">
        <f t="shared" si="44"/>
        <v>0</v>
      </c>
      <c r="I88" s="44"/>
      <c r="J88" s="41">
        <f t="shared" si="45"/>
        <v>0</v>
      </c>
      <c r="K88" s="41">
        <f t="shared" si="46"/>
        <v>0</v>
      </c>
      <c r="L88" s="41">
        <f t="shared" si="47"/>
        <v>0</v>
      </c>
      <c r="M88" s="45"/>
      <c r="N88" s="46"/>
    </row>
    <row r="89" spans="1:14" ht="34.5" customHeight="1" x14ac:dyDescent="0.25">
      <c r="A89" s="42" t="s">
        <v>259</v>
      </c>
      <c r="B89" s="118" t="s">
        <v>227</v>
      </c>
      <c r="C89" s="97" t="s">
        <v>110</v>
      </c>
      <c r="D89" s="41"/>
      <c r="E89" s="41"/>
      <c r="F89" s="41"/>
      <c r="G89" s="41">
        <f>D89*E89</f>
        <v>0</v>
      </c>
      <c r="H89" s="41">
        <f>D89*F89</f>
        <v>0</v>
      </c>
      <c r="I89" s="44"/>
      <c r="J89" s="41">
        <f>G89+(G89*I89/100)</f>
        <v>0</v>
      </c>
      <c r="K89" s="41">
        <f>H89+(H89*I89/100)</f>
        <v>0</v>
      </c>
      <c r="L89" s="41">
        <f>SUM(J89:K89)</f>
        <v>0</v>
      </c>
      <c r="M89" s="45"/>
      <c r="N89" s="46"/>
    </row>
    <row r="90" spans="1:14" ht="29.25" customHeight="1" x14ac:dyDescent="0.25">
      <c r="A90" s="42" t="s">
        <v>260</v>
      </c>
      <c r="B90" s="118" t="s">
        <v>224</v>
      </c>
      <c r="C90" s="97" t="s">
        <v>157</v>
      </c>
      <c r="D90" s="41"/>
      <c r="E90" s="41"/>
      <c r="F90" s="41"/>
      <c r="G90" s="41">
        <f>D90*E90</f>
        <v>0</v>
      </c>
      <c r="H90" s="41">
        <f>D90*F90</f>
        <v>0</v>
      </c>
      <c r="I90" s="44"/>
      <c r="J90" s="41">
        <f t="shared" si="45"/>
        <v>0</v>
      </c>
      <c r="K90" s="41">
        <f>H90+(H90*I90/100)</f>
        <v>0</v>
      </c>
      <c r="L90" s="41">
        <f>SUM(J90:K90)</f>
        <v>0</v>
      </c>
      <c r="M90" s="45"/>
      <c r="N90" s="46"/>
    </row>
    <row r="91" spans="1:14" ht="30" customHeight="1" x14ac:dyDescent="0.25">
      <c r="A91" s="42" t="s">
        <v>261</v>
      </c>
      <c r="B91" s="118" t="s">
        <v>223</v>
      </c>
      <c r="C91" s="97" t="s">
        <v>157</v>
      </c>
      <c r="D91" s="41"/>
      <c r="E91" s="41"/>
      <c r="F91" s="41"/>
      <c r="G91" s="41">
        <f t="shared" si="43"/>
        <v>0</v>
      </c>
      <c r="H91" s="41">
        <f t="shared" si="44"/>
        <v>0</v>
      </c>
      <c r="I91" s="44"/>
      <c r="J91" s="41">
        <f t="shared" si="45"/>
        <v>0</v>
      </c>
      <c r="K91" s="41">
        <f t="shared" si="46"/>
        <v>0</v>
      </c>
      <c r="L91" s="41">
        <f t="shared" si="47"/>
        <v>0</v>
      </c>
      <c r="M91" s="45"/>
      <c r="N91" s="46"/>
    </row>
    <row r="92" spans="1:14" ht="21" customHeight="1" x14ac:dyDescent="0.25">
      <c r="A92" s="42" t="s">
        <v>262</v>
      </c>
      <c r="B92" s="118" t="s">
        <v>228</v>
      </c>
      <c r="C92" s="116" t="s">
        <v>159</v>
      </c>
      <c r="D92" s="41"/>
      <c r="E92" s="41"/>
      <c r="F92" s="41"/>
      <c r="G92" s="41">
        <f t="shared" ref="G92:G97" si="48">D92*E92</f>
        <v>0</v>
      </c>
      <c r="H92" s="41">
        <f t="shared" ref="H92:H97" si="49">D92*F92</f>
        <v>0</v>
      </c>
      <c r="I92" s="44"/>
      <c r="J92" s="41">
        <f t="shared" si="45"/>
        <v>0</v>
      </c>
      <c r="K92" s="41">
        <f t="shared" ref="K92:K97" si="50">H92+(H92*I92/100)</f>
        <v>0</v>
      </c>
      <c r="L92" s="41">
        <f t="shared" ref="L92:L97" si="51">SUM(J92:K92)</f>
        <v>0</v>
      </c>
      <c r="M92" s="45"/>
      <c r="N92" s="46"/>
    </row>
    <row r="93" spans="1:14" ht="20.25" customHeight="1" x14ac:dyDescent="0.25">
      <c r="A93" s="42" t="s">
        <v>263</v>
      </c>
      <c r="B93" s="118" t="s">
        <v>229</v>
      </c>
      <c r="C93" s="97" t="s">
        <v>110</v>
      </c>
      <c r="D93" s="41"/>
      <c r="E93" s="41"/>
      <c r="F93" s="41"/>
      <c r="G93" s="41">
        <f t="shared" si="48"/>
        <v>0</v>
      </c>
      <c r="H93" s="41">
        <f t="shared" si="49"/>
        <v>0</v>
      </c>
      <c r="I93" s="44"/>
      <c r="J93" s="41">
        <f t="shared" si="45"/>
        <v>0</v>
      </c>
      <c r="K93" s="41">
        <f t="shared" si="50"/>
        <v>0</v>
      </c>
      <c r="L93" s="41">
        <f t="shared" si="51"/>
        <v>0</v>
      </c>
      <c r="M93" s="45"/>
      <c r="N93" s="46"/>
    </row>
    <row r="94" spans="1:14" ht="20.25" customHeight="1" x14ac:dyDescent="0.25">
      <c r="A94" s="42" t="s">
        <v>264</v>
      </c>
      <c r="B94" s="118" t="s">
        <v>230</v>
      </c>
      <c r="C94" s="97" t="s">
        <v>157</v>
      </c>
      <c r="D94" s="41"/>
      <c r="E94" s="41"/>
      <c r="F94" s="41"/>
      <c r="G94" s="41">
        <f t="shared" si="48"/>
        <v>0</v>
      </c>
      <c r="H94" s="41">
        <f t="shared" si="49"/>
        <v>0</v>
      </c>
      <c r="I94" s="44"/>
      <c r="J94" s="41">
        <f t="shared" si="45"/>
        <v>0</v>
      </c>
      <c r="K94" s="41">
        <f t="shared" si="50"/>
        <v>0</v>
      </c>
      <c r="L94" s="41">
        <f t="shared" si="51"/>
        <v>0</v>
      </c>
      <c r="M94" s="45"/>
      <c r="N94" s="46"/>
    </row>
    <row r="95" spans="1:14" ht="20.25" customHeight="1" x14ac:dyDescent="0.25">
      <c r="A95" s="42" t="s">
        <v>265</v>
      </c>
      <c r="B95" s="118" t="s">
        <v>231</v>
      </c>
      <c r="C95" s="97" t="s">
        <v>157</v>
      </c>
      <c r="D95" s="41"/>
      <c r="E95" s="41"/>
      <c r="F95" s="41"/>
      <c r="G95" s="41">
        <f t="shared" si="48"/>
        <v>0</v>
      </c>
      <c r="H95" s="41">
        <f t="shared" si="49"/>
        <v>0</v>
      </c>
      <c r="I95" s="44"/>
      <c r="J95" s="41">
        <f t="shared" si="45"/>
        <v>0</v>
      </c>
      <c r="K95" s="41">
        <f t="shared" si="50"/>
        <v>0</v>
      </c>
      <c r="L95" s="41">
        <f t="shared" si="51"/>
        <v>0</v>
      </c>
      <c r="M95" s="45"/>
      <c r="N95" s="46"/>
    </row>
    <row r="96" spans="1:14" ht="20.25" customHeight="1" x14ac:dyDescent="0.25">
      <c r="A96" s="42" t="s">
        <v>266</v>
      </c>
      <c r="B96" s="118" t="s">
        <v>1211</v>
      </c>
      <c r="C96" s="97" t="s">
        <v>157</v>
      </c>
      <c r="D96" s="41"/>
      <c r="E96" s="41"/>
      <c r="F96" s="41"/>
      <c r="G96" s="41">
        <f t="shared" si="48"/>
        <v>0</v>
      </c>
      <c r="H96" s="41">
        <f t="shared" si="49"/>
        <v>0</v>
      </c>
      <c r="I96" s="44"/>
      <c r="J96" s="41">
        <f t="shared" si="45"/>
        <v>0</v>
      </c>
      <c r="K96" s="41">
        <f t="shared" si="50"/>
        <v>0</v>
      </c>
      <c r="L96" s="41">
        <f t="shared" si="51"/>
        <v>0</v>
      </c>
      <c r="M96" s="45"/>
      <c r="N96" s="46"/>
    </row>
    <row r="97" spans="1:14" ht="20.25" customHeight="1" x14ac:dyDescent="0.25">
      <c r="A97" s="42" t="s">
        <v>267</v>
      </c>
      <c r="B97" s="118" t="s">
        <v>233</v>
      </c>
      <c r="C97" s="97" t="s">
        <v>157</v>
      </c>
      <c r="D97" s="41"/>
      <c r="E97" s="41"/>
      <c r="F97" s="41"/>
      <c r="G97" s="41">
        <f t="shared" si="48"/>
        <v>0</v>
      </c>
      <c r="H97" s="41">
        <f t="shared" si="49"/>
        <v>0</v>
      </c>
      <c r="I97" s="44"/>
      <c r="J97" s="41">
        <f t="shared" si="45"/>
        <v>0</v>
      </c>
      <c r="K97" s="41">
        <f t="shared" si="50"/>
        <v>0</v>
      </c>
      <c r="L97" s="41">
        <f t="shared" si="51"/>
        <v>0</v>
      </c>
      <c r="M97" s="45"/>
      <c r="N97" s="46"/>
    </row>
    <row r="98" spans="1:14" ht="36" customHeight="1" x14ac:dyDescent="0.25">
      <c r="A98" s="42" t="s">
        <v>1208</v>
      </c>
      <c r="B98" s="118" t="s">
        <v>1490</v>
      </c>
      <c r="C98" s="97" t="s">
        <v>157</v>
      </c>
      <c r="D98" s="41"/>
      <c r="E98" s="41"/>
      <c r="F98" s="41"/>
      <c r="G98" s="41">
        <f t="shared" ref="G98" si="52">D98*E98</f>
        <v>0</v>
      </c>
      <c r="H98" s="41">
        <f t="shared" ref="H98" si="53">D98*F98</f>
        <v>0</v>
      </c>
      <c r="I98" s="44"/>
      <c r="J98" s="41">
        <f t="shared" ref="J98" si="54">G98+(G98*I98/100)</f>
        <v>0</v>
      </c>
      <c r="K98" s="41">
        <f t="shared" ref="K98" si="55">H98+(H98*I98/100)</f>
        <v>0</v>
      </c>
      <c r="L98" s="41">
        <f t="shared" ref="L98" si="56">SUM(J98:K98)</f>
        <v>0</v>
      </c>
      <c r="M98" s="45"/>
      <c r="N98" s="46"/>
    </row>
    <row r="99" spans="1:14" ht="21" customHeight="1" x14ac:dyDescent="0.25">
      <c r="A99" s="42"/>
      <c r="B99" s="118"/>
      <c r="C99" s="96"/>
      <c r="D99" s="41"/>
      <c r="E99" s="41"/>
      <c r="F99" s="41"/>
      <c r="G99" s="41"/>
      <c r="H99" s="41"/>
      <c r="I99" s="44"/>
      <c r="J99" s="41"/>
      <c r="K99" s="41"/>
      <c r="L99" s="41"/>
      <c r="M99" s="45"/>
      <c r="N99" s="43"/>
    </row>
    <row r="100" spans="1:14" ht="18" customHeight="1" x14ac:dyDescent="0.25">
      <c r="A100" s="11">
        <v>6</v>
      </c>
      <c r="B100" s="172" t="s">
        <v>121</v>
      </c>
      <c r="C100" s="107"/>
      <c r="D100" s="103"/>
      <c r="E100" s="103"/>
      <c r="F100" s="103"/>
      <c r="G100" s="103"/>
      <c r="H100" s="103"/>
      <c r="I100" s="108"/>
      <c r="J100" s="114">
        <f>SUM(J101:J110)</f>
        <v>0</v>
      </c>
      <c r="K100" s="114">
        <f t="shared" ref="K100:L100" si="57">SUM(K101:K110)</f>
        <v>0</v>
      </c>
      <c r="L100" s="114">
        <f t="shared" si="57"/>
        <v>0</v>
      </c>
      <c r="M100" s="115" t="e">
        <f>L100/$L$12</f>
        <v>#DIV/0!</v>
      </c>
      <c r="N100" s="109"/>
    </row>
    <row r="101" spans="1:14" ht="33" customHeight="1" x14ac:dyDescent="0.25">
      <c r="A101" s="42" t="s">
        <v>16</v>
      </c>
      <c r="B101" s="118" t="s">
        <v>344</v>
      </c>
      <c r="C101" s="97" t="s">
        <v>110</v>
      </c>
      <c r="D101" s="119"/>
      <c r="E101" s="41"/>
      <c r="F101" s="41"/>
      <c r="G101" s="41">
        <f>D101*E101</f>
        <v>0</v>
      </c>
      <c r="H101" s="41">
        <f>D101*F101</f>
        <v>0</v>
      </c>
      <c r="I101" s="44"/>
      <c r="J101" s="41">
        <f>G101+(G101*I101/100)</f>
        <v>0</v>
      </c>
      <c r="K101" s="41">
        <f>H101+(H101*I101/100)</f>
        <v>0</v>
      </c>
      <c r="L101" s="41">
        <f>SUM(J101:K101)</f>
        <v>0</v>
      </c>
      <c r="M101" s="45"/>
      <c r="N101" s="46"/>
    </row>
    <row r="102" spans="1:14" ht="32.25" customHeight="1" x14ac:dyDescent="0.25">
      <c r="A102" s="42" t="s">
        <v>64</v>
      </c>
      <c r="B102" s="118" t="s">
        <v>122</v>
      </c>
      <c r="C102" s="97" t="s">
        <v>110</v>
      </c>
      <c r="D102" s="119"/>
      <c r="E102" s="41"/>
      <c r="F102" s="41"/>
      <c r="G102" s="41">
        <f>D102*E102</f>
        <v>0</v>
      </c>
      <c r="H102" s="41">
        <f>D102*F102</f>
        <v>0</v>
      </c>
      <c r="I102" s="44"/>
      <c r="J102" s="41">
        <f>G102+(G102*I102/100)</f>
        <v>0</v>
      </c>
      <c r="K102" s="41">
        <f>H102+(H102*I102/100)</f>
        <v>0</v>
      </c>
      <c r="L102" s="41">
        <f>SUM(J102:K102)</f>
        <v>0</v>
      </c>
      <c r="M102" s="45"/>
      <c r="N102" s="46"/>
    </row>
    <row r="103" spans="1:14" ht="19.5" customHeight="1" x14ac:dyDescent="0.25">
      <c r="A103" s="42" t="s">
        <v>65</v>
      </c>
      <c r="B103" s="118" t="s">
        <v>345</v>
      </c>
      <c r="C103" s="97" t="s">
        <v>110</v>
      </c>
      <c r="D103" s="119"/>
      <c r="E103" s="41"/>
      <c r="F103" s="41"/>
      <c r="G103" s="41">
        <f t="shared" ref="G103:G107" si="58">D103*E103</f>
        <v>0</v>
      </c>
      <c r="H103" s="41">
        <f t="shared" ref="H103:H107" si="59">D103*F103</f>
        <v>0</v>
      </c>
      <c r="I103" s="44"/>
      <c r="J103" s="41">
        <f t="shared" ref="J103:J107" si="60">G103+(G103*I103/100)</f>
        <v>0</v>
      </c>
      <c r="K103" s="41">
        <f t="shared" ref="K103:K107" si="61">H103+(H103*I103/100)</f>
        <v>0</v>
      </c>
      <c r="L103" s="41">
        <f t="shared" ref="L103:L107" si="62">SUM(J103:K103)</f>
        <v>0</v>
      </c>
      <c r="M103" s="45"/>
      <c r="N103" s="46"/>
    </row>
    <row r="104" spans="1:14" ht="19.5" customHeight="1" x14ac:dyDescent="0.25">
      <c r="A104" s="42" t="s">
        <v>66</v>
      </c>
      <c r="B104" s="118" t="s">
        <v>346</v>
      </c>
      <c r="C104" s="97" t="s">
        <v>110</v>
      </c>
      <c r="D104" s="119"/>
      <c r="E104" s="41"/>
      <c r="F104" s="41"/>
      <c r="G104" s="41">
        <f t="shared" si="58"/>
        <v>0</v>
      </c>
      <c r="H104" s="41">
        <f t="shared" si="59"/>
        <v>0</v>
      </c>
      <c r="I104" s="44"/>
      <c r="J104" s="41">
        <f t="shared" si="60"/>
        <v>0</v>
      </c>
      <c r="K104" s="41">
        <f t="shared" si="61"/>
        <v>0</v>
      </c>
      <c r="L104" s="41">
        <f t="shared" si="62"/>
        <v>0</v>
      </c>
      <c r="M104" s="45"/>
      <c r="N104" s="46"/>
    </row>
    <row r="105" spans="1:14" ht="19.5" customHeight="1" x14ac:dyDescent="0.25">
      <c r="A105" s="42" t="s">
        <v>67</v>
      </c>
      <c r="B105" s="118" t="s">
        <v>347</v>
      </c>
      <c r="C105" s="97" t="s">
        <v>110</v>
      </c>
      <c r="D105" s="119"/>
      <c r="E105" s="41"/>
      <c r="F105" s="41"/>
      <c r="G105" s="41">
        <f t="shared" si="58"/>
        <v>0</v>
      </c>
      <c r="H105" s="41">
        <f t="shared" si="59"/>
        <v>0</v>
      </c>
      <c r="I105" s="44"/>
      <c r="J105" s="41">
        <f t="shared" si="60"/>
        <v>0</v>
      </c>
      <c r="K105" s="41">
        <f t="shared" si="61"/>
        <v>0</v>
      </c>
      <c r="L105" s="41">
        <f t="shared" si="62"/>
        <v>0</v>
      </c>
      <c r="M105" s="45"/>
      <c r="N105" s="46"/>
    </row>
    <row r="106" spans="1:14" ht="19.5" customHeight="1" x14ac:dyDescent="0.25">
      <c r="A106" s="42" t="s">
        <v>116</v>
      </c>
      <c r="B106" s="118" t="s">
        <v>348</v>
      </c>
      <c r="C106" s="97" t="s">
        <v>110</v>
      </c>
      <c r="D106" s="119"/>
      <c r="E106" s="41"/>
      <c r="F106" s="41"/>
      <c r="G106" s="41">
        <f t="shared" si="58"/>
        <v>0</v>
      </c>
      <c r="H106" s="41">
        <f t="shared" si="59"/>
        <v>0</v>
      </c>
      <c r="I106" s="44"/>
      <c r="J106" s="41">
        <f t="shared" si="60"/>
        <v>0</v>
      </c>
      <c r="K106" s="41">
        <f t="shared" si="61"/>
        <v>0</v>
      </c>
      <c r="L106" s="41">
        <f t="shared" si="62"/>
        <v>0</v>
      </c>
      <c r="M106" s="45"/>
      <c r="N106" s="46"/>
    </row>
    <row r="107" spans="1:14" ht="35.25" customHeight="1" x14ac:dyDescent="0.25">
      <c r="A107" s="42" t="s">
        <v>321</v>
      </c>
      <c r="B107" s="118" t="s">
        <v>349</v>
      </c>
      <c r="C107" s="97" t="s">
        <v>110</v>
      </c>
      <c r="D107" s="119"/>
      <c r="E107" s="41"/>
      <c r="F107" s="41"/>
      <c r="G107" s="41">
        <f t="shared" si="58"/>
        <v>0</v>
      </c>
      <c r="H107" s="41">
        <f t="shared" si="59"/>
        <v>0</v>
      </c>
      <c r="I107" s="44"/>
      <c r="J107" s="41">
        <f t="shared" si="60"/>
        <v>0</v>
      </c>
      <c r="K107" s="41">
        <f t="shared" si="61"/>
        <v>0</v>
      </c>
      <c r="L107" s="41">
        <f t="shared" si="62"/>
        <v>0</v>
      </c>
      <c r="M107" s="45"/>
      <c r="N107" s="46"/>
    </row>
    <row r="108" spans="1:14" ht="46.5" customHeight="1" x14ac:dyDescent="0.25">
      <c r="A108" s="42" t="s">
        <v>322</v>
      </c>
      <c r="B108" s="118" t="s">
        <v>1404</v>
      </c>
      <c r="C108" s="97" t="s">
        <v>110</v>
      </c>
      <c r="D108" s="119"/>
      <c r="E108" s="41"/>
      <c r="F108" s="41"/>
      <c r="G108" s="41">
        <f t="shared" ref="G108" si="63">D108*E108</f>
        <v>0</v>
      </c>
      <c r="H108" s="41">
        <f t="shared" ref="H108" si="64">D108*F108</f>
        <v>0</v>
      </c>
      <c r="I108" s="44"/>
      <c r="J108" s="41">
        <f t="shared" ref="J108" si="65">G108+(G108*I108/100)</f>
        <v>0</v>
      </c>
      <c r="K108" s="41">
        <f t="shared" ref="K108" si="66">H108+(H108*I108/100)</f>
        <v>0</v>
      </c>
      <c r="L108" s="41">
        <f t="shared" ref="L108" si="67">SUM(J108:K108)</f>
        <v>0</v>
      </c>
      <c r="M108" s="45"/>
      <c r="N108" s="46"/>
    </row>
    <row r="109" spans="1:14" ht="21" customHeight="1" x14ac:dyDescent="0.25">
      <c r="A109" s="42" t="s">
        <v>1407</v>
      </c>
      <c r="B109" s="118" t="s">
        <v>1405</v>
      </c>
      <c r="C109" s="97" t="s">
        <v>110</v>
      </c>
      <c r="D109" s="119"/>
      <c r="E109" s="41"/>
      <c r="F109" s="41"/>
      <c r="G109" s="41">
        <f t="shared" ref="G109:G110" si="68">D109*E109</f>
        <v>0</v>
      </c>
      <c r="H109" s="41">
        <f t="shared" ref="H109:H110" si="69">D109*F109</f>
        <v>0</v>
      </c>
      <c r="I109" s="44"/>
      <c r="J109" s="41">
        <f t="shared" ref="J109:J110" si="70">G109+(G109*I109/100)</f>
        <v>0</v>
      </c>
      <c r="K109" s="41">
        <f t="shared" ref="K109:K110" si="71">H109+(H109*I109/100)</f>
        <v>0</v>
      </c>
      <c r="L109" s="41">
        <f t="shared" ref="L109:L110" si="72">SUM(J109:K109)</f>
        <v>0</v>
      </c>
      <c r="M109" s="45"/>
      <c r="N109" s="46"/>
    </row>
    <row r="110" spans="1:14" ht="21" customHeight="1" x14ac:dyDescent="0.25">
      <c r="A110" s="42" t="s">
        <v>1408</v>
      </c>
      <c r="B110" s="118" t="s">
        <v>1406</v>
      </c>
      <c r="C110" s="97" t="s">
        <v>110</v>
      </c>
      <c r="D110" s="119"/>
      <c r="E110" s="41"/>
      <c r="F110" s="41"/>
      <c r="G110" s="41">
        <f t="shared" si="68"/>
        <v>0</v>
      </c>
      <c r="H110" s="41">
        <f t="shared" si="69"/>
        <v>0</v>
      </c>
      <c r="I110" s="44"/>
      <c r="J110" s="41">
        <f t="shared" si="70"/>
        <v>0</v>
      </c>
      <c r="K110" s="41">
        <f t="shared" si="71"/>
        <v>0</v>
      </c>
      <c r="L110" s="41">
        <f t="shared" si="72"/>
        <v>0</v>
      </c>
      <c r="M110" s="45"/>
      <c r="N110" s="46"/>
    </row>
    <row r="111" spans="1:14" ht="21" customHeight="1" x14ac:dyDescent="0.25">
      <c r="A111" s="42"/>
      <c r="B111" s="118"/>
      <c r="C111" s="96"/>
      <c r="D111" s="41"/>
      <c r="E111" s="41"/>
      <c r="F111" s="41"/>
      <c r="G111" s="41"/>
      <c r="H111" s="41"/>
      <c r="I111" s="44"/>
      <c r="J111" s="41"/>
      <c r="K111" s="41"/>
      <c r="L111" s="41"/>
      <c r="M111" s="45"/>
      <c r="N111" s="43"/>
    </row>
    <row r="112" spans="1:14" ht="18" customHeight="1" x14ac:dyDescent="0.25">
      <c r="A112" s="106">
        <v>7</v>
      </c>
      <c r="B112" s="172" t="s">
        <v>123</v>
      </c>
      <c r="C112" s="107"/>
      <c r="D112" s="103"/>
      <c r="E112" s="103"/>
      <c r="F112" s="103"/>
      <c r="G112" s="103"/>
      <c r="H112" s="103"/>
      <c r="I112" s="108"/>
      <c r="J112" s="114">
        <f>SUM(J113:J140)</f>
        <v>0</v>
      </c>
      <c r="K112" s="114">
        <f t="shared" ref="K112:L112" si="73">SUM(K113:K140)</f>
        <v>0</v>
      </c>
      <c r="L112" s="114">
        <f t="shared" si="73"/>
        <v>0</v>
      </c>
      <c r="M112" s="115" t="e">
        <f>L112/$L$12</f>
        <v>#DIV/0!</v>
      </c>
      <c r="N112" s="109"/>
    </row>
    <row r="113" spans="1:14" ht="27.95" customHeight="1" x14ac:dyDescent="0.25">
      <c r="A113" s="42" t="s">
        <v>1496</v>
      </c>
      <c r="B113" s="118" t="s">
        <v>247</v>
      </c>
      <c r="C113" s="97" t="s">
        <v>110</v>
      </c>
      <c r="D113" s="41"/>
      <c r="E113" s="41"/>
      <c r="F113" s="41"/>
      <c r="G113" s="41">
        <f t="shared" ref="G113:G140" si="74">D113*E113</f>
        <v>0</v>
      </c>
      <c r="H113" s="41">
        <f t="shared" ref="H113:H140" si="75">D113*F113</f>
        <v>0</v>
      </c>
      <c r="I113" s="44"/>
      <c r="J113" s="41">
        <f t="shared" ref="J113:J140" si="76">G113+(G113*I113/100)</f>
        <v>0</v>
      </c>
      <c r="K113" s="41">
        <f t="shared" ref="K113:K140" si="77">H113+(H113*I113/100)</f>
        <v>0</v>
      </c>
      <c r="L113" s="41">
        <f t="shared" ref="L113:L140" si="78">SUM(J113:K113)</f>
        <v>0</v>
      </c>
      <c r="M113" s="45"/>
      <c r="N113" s="46"/>
    </row>
    <row r="114" spans="1:14" ht="27.95" customHeight="1" x14ac:dyDescent="0.25">
      <c r="A114" s="42" t="s">
        <v>68</v>
      </c>
      <c r="B114" s="118" t="s">
        <v>248</v>
      </c>
      <c r="C114" s="97" t="s">
        <v>292</v>
      </c>
      <c r="D114" s="41"/>
      <c r="E114" s="41"/>
      <c r="F114" s="41"/>
      <c r="G114" s="41">
        <f t="shared" si="74"/>
        <v>0</v>
      </c>
      <c r="H114" s="41">
        <f t="shared" si="75"/>
        <v>0</v>
      </c>
      <c r="I114" s="44"/>
      <c r="J114" s="41">
        <f t="shared" si="76"/>
        <v>0</v>
      </c>
      <c r="K114" s="41">
        <f t="shared" si="77"/>
        <v>0</v>
      </c>
      <c r="L114" s="41">
        <f t="shared" si="78"/>
        <v>0</v>
      </c>
      <c r="M114" s="45"/>
      <c r="N114" s="46"/>
    </row>
    <row r="115" spans="1:14" ht="44.25" customHeight="1" x14ac:dyDescent="0.25">
      <c r="A115" s="42" t="s">
        <v>124</v>
      </c>
      <c r="B115" s="118" t="s">
        <v>268</v>
      </c>
      <c r="C115" s="97" t="s">
        <v>110</v>
      </c>
      <c r="D115" s="41"/>
      <c r="E115" s="41"/>
      <c r="F115" s="41"/>
      <c r="G115" s="41">
        <f t="shared" si="74"/>
        <v>0</v>
      </c>
      <c r="H115" s="41">
        <f t="shared" si="75"/>
        <v>0</v>
      </c>
      <c r="I115" s="44"/>
      <c r="J115" s="41">
        <f t="shared" si="76"/>
        <v>0</v>
      </c>
      <c r="K115" s="41">
        <f t="shared" si="77"/>
        <v>0</v>
      </c>
      <c r="L115" s="41">
        <f t="shared" si="78"/>
        <v>0</v>
      </c>
      <c r="M115" s="45"/>
      <c r="N115" s="46"/>
    </row>
    <row r="116" spans="1:14" ht="56.25" customHeight="1" x14ac:dyDescent="0.25">
      <c r="A116" s="42" t="s">
        <v>323</v>
      </c>
      <c r="B116" s="118" t="s">
        <v>269</v>
      </c>
      <c r="C116" s="97" t="s">
        <v>110</v>
      </c>
      <c r="D116" s="41"/>
      <c r="E116" s="41"/>
      <c r="F116" s="41"/>
      <c r="G116" s="41">
        <f t="shared" si="74"/>
        <v>0</v>
      </c>
      <c r="H116" s="41">
        <f t="shared" si="75"/>
        <v>0</v>
      </c>
      <c r="I116" s="44"/>
      <c r="J116" s="41">
        <f t="shared" si="76"/>
        <v>0</v>
      </c>
      <c r="K116" s="41">
        <f t="shared" si="77"/>
        <v>0</v>
      </c>
      <c r="L116" s="41">
        <f t="shared" si="78"/>
        <v>0</v>
      </c>
      <c r="M116" s="45"/>
      <c r="N116" s="46"/>
    </row>
    <row r="117" spans="1:14" ht="45" customHeight="1" x14ac:dyDescent="0.25">
      <c r="A117" s="42" t="s">
        <v>125</v>
      </c>
      <c r="B117" s="118" t="s">
        <v>270</v>
      </c>
      <c r="C117" s="97" t="s">
        <v>292</v>
      </c>
      <c r="D117" s="41"/>
      <c r="E117" s="41"/>
      <c r="F117" s="41"/>
      <c r="G117" s="41">
        <f t="shared" si="74"/>
        <v>0</v>
      </c>
      <c r="H117" s="41">
        <f t="shared" si="75"/>
        <v>0</v>
      </c>
      <c r="I117" s="44"/>
      <c r="J117" s="41">
        <f t="shared" si="76"/>
        <v>0</v>
      </c>
      <c r="K117" s="41">
        <f t="shared" si="77"/>
        <v>0</v>
      </c>
      <c r="L117" s="41">
        <f t="shared" si="78"/>
        <v>0</v>
      </c>
      <c r="M117" s="45"/>
      <c r="N117" s="46"/>
    </row>
    <row r="118" spans="1:14" ht="45" customHeight="1" x14ac:dyDescent="0.25">
      <c r="A118" s="42" t="s">
        <v>126</v>
      </c>
      <c r="B118" s="118" t="s">
        <v>271</v>
      </c>
      <c r="C118" s="97" t="s">
        <v>292</v>
      </c>
      <c r="D118" s="41"/>
      <c r="E118" s="41"/>
      <c r="F118" s="41"/>
      <c r="G118" s="41">
        <f t="shared" si="74"/>
        <v>0</v>
      </c>
      <c r="H118" s="41">
        <f t="shared" si="75"/>
        <v>0</v>
      </c>
      <c r="I118" s="44"/>
      <c r="J118" s="41">
        <f t="shared" si="76"/>
        <v>0</v>
      </c>
      <c r="K118" s="41">
        <f t="shared" si="77"/>
        <v>0</v>
      </c>
      <c r="L118" s="41">
        <f t="shared" si="78"/>
        <v>0</v>
      </c>
      <c r="M118" s="45"/>
      <c r="N118" s="46"/>
    </row>
    <row r="119" spans="1:14" ht="54" customHeight="1" x14ac:dyDescent="0.25">
      <c r="A119" s="42" t="s">
        <v>127</v>
      </c>
      <c r="B119" s="118" t="s">
        <v>272</v>
      </c>
      <c r="C119" s="97" t="s">
        <v>292</v>
      </c>
      <c r="D119" s="41"/>
      <c r="E119" s="41"/>
      <c r="F119" s="41"/>
      <c r="G119" s="41">
        <f t="shared" si="74"/>
        <v>0</v>
      </c>
      <c r="H119" s="41">
        <f t="shared" si="75"/>
        <v>0</v>
      </c>
      <c r="I119" s="44"/>
      <c r="J119" s="41">
        <f t="shared" si="76"/>
        <v>0</v>
      </c>
      <c r="K119" s="41">
        <f t="shared" si="77"/>
        <v>0</v>
      </c>
      <c r="L119" s="41">
        <f t="shared" si="78"/>
        <v>0</v>
      </c>
      <c r="M119" s="45"/>
      <c r="N119" s="46"/>
    </row>
    <row r="120" spans="1:14" ht="45" customHeight="1" x14ac:dyDescent="0.25">
      <c r="A120" s="42" t="s">
        <v>189</v>
      </c>
      <c r="B120" s="118" t="s">
        <v>273</v>
      </c>
      <c r="C120" s="97" t="s">
        <v>109</v>
      </c>
      <c r="D120" s="41"/>
      <c r="E120" s="41"/>
      <c r="F120" s="41"/>
      <c r="G120" s="41">
        <f t="shared" si="74"/>
        <v>0</v>
      </c>
      <c r="H120" s="41">
        <f t="shared" si="75"/>
        <v>0</v>
      </c>
      <c r="I120" s="44"/>
      <c r="J120" s="41">
        <f t="shared" si="76"/>
        <v>0</v>
      </c>
      <c r="K120" s="41">
        <f t="shared" si="77"/>
        <v>0</v>
      </c>
      <c r="L120" s="41">
        <f t="shared" si="78"/>
        <v>0</v>
      </c>
      <c r="M120" s="45"/>
      <c r="N120" s="46"/>
    </row>
    <row r="121" spans="1:14" ht="27.95" customHeight="1" x14ac:dyDescent="0.25">
      <c r="A121" s="42" t="s">
        <v>324</v>
      </c>
      <c r="B121" s="118" t="s">
        <v>274</v>
      </c>
      <c r="C121" s="97" t="s">
        <v>109</v>
      </c>
      <c r="D121" s="41"/>
      <c r="E121" s="41"/>
      <c r="F121" s="41"/>
      <c r="G121" s="41">
        <f t="shared" si="74"/>
        <v>0</v>
      </c>
      <c r="H121" s="41">
        <f t="shared" si="75"/>
        <v>0</v>
      </c>
      <c r="I121" s="44"/>
      <c r="J121" s="41">
        <f t="shared" si="76"/>
        <v>0</v>
      </c>
      <c r="K121" s="41">
        <f t="shared" si="77"/>
        <v>0</v>
      </c>
      <c r="L121" s="41">
        <f t="shared" si="78"/>
        <v>0</v>
      </c>
      <c r="M121" s="45"/>
      <c r="N121" s="46"/>
    </row>
    <row r="122" spans="1:14" ht="27.95" customHeight="1" x14ac:dyDescent="0.25">
      <c r="A122" s="42" t="s">
        <v>325</v>
      </c>
      <c r="B122" s="118" t="s">
        <v>1495</v>
      </c>
      <c r="C122" s="97" t="s">
        <v>110</v>
      </c>
      <c r="D122" s="41"/>
      <c r="E122" s="41"/>
      <c r="F122" s="41"/>
      <c r="G122" s="41">
        <f t="shared" si="74"/>
        <v>0</v>
      </c>
      <c r="H122" s="41">
        <f t="shared" si="75"/>
        <v>0</v>
      </c>
      <c r="I122" s="44"/>
      <c r="J122" s="41">
        <f t="shared" si="76"/>
        <v>0</v>
      </c>
      <c r="K122" s="41">
        <f t="shared" si="77"/>
        <v>0</v>
      </c>
      <c r="L122" s="41">
        <f t="shared" si="78"/>
        <v>0</v>
      </c>
      <c r="M122" s="45"/>
      <c r="N122" s="46"/>
    </row>
    <row r="123" spans="1:14" ht="21" customHeight="1" x14ac:dyDescent="0.25">
      <c r="A123" s="42" t="s">
        <v>326</v>
      </c>
      <c r="B123" s="118" t="s">
        <v>275</v>
      </c>
      <c r="C123" s="97" t="s">
        <v>292</v>
      </c>
      <c r="D123" s="41"/>
      <c r="E123" s="41"/>
      <c r="F123" s="41"/>
      <c r="G123" s="41">
        <f t="shared" si="74"/>
        <v>0</v>
      </c>
      <c r="H123" s="41">
        <f t="shared" si="75"/>
        <v>0</v>
      </c>
      <c r="I123" s="44"/>
      <c r="J123" s="41">
        <f t="shared" si="76"/>
        <v>0</v>
      </c>
      <c r="K123" s="41">
        <f t="shared" si="77"/>
        <v>0</v>
      </c>
      <c r="L123" s="41">
        <f t="shared" si="78"/>
        <v>0</v>
      </c>
      <c r="M123" s="45"/>
      <c r="N123" s="46"/>
    </row>
    <row r="124" spans="1:14" ht="39.75" customHeight="1" x14ac:dyDescent="0.25">
      <c r="A124" s="42" t="s">
        <v>327</v>
      </c>
      <c r="B124" s="118" t="s">
        <v>276</v>
      </c>
      <c r="C124" s="97" t="s">
        <v>292</v>
      </c>
      <c r="D124" s="41"/>
      <c r="E124" s="41"/>
      <c r="F124" s="41"/>
      <c r="G124" s="41">
        <f t="shared" si="74"/>
        <v>0</v>
      </c>
      <c r="H124" s="41">
        <f t="shared" si="75"/>
        <v>0</v>
      </c>
      <c r="I124" s="44"/>
      <c r="J124" s="41">
        <f t="shared" si="76"/>
        <v>0</v>
      </c>
      <c r="K124" s="41">
        <f t="shared" si="77"/>
        <v>0</v>
      </c>
      <c r="L124" s="41">
        <f t="shared" si="78"/>
        <v>0</v>
      </c>
      <c r="M124" s="45"/>
      <c r="N124" s="46"/>
    </row>
    <row r="125" spans="1:14" ht="27.95" customHeight="1" x14ac:dyDescent="0.25">
      <c r="A125" s="42" t="s">
        <v>328</v>
      </c>
      <c r="B125" s="118" t="s">
        <v>277</v>
      </c>
      <c r="C125" s="97" t="s">
        <v>292</v>
      </c>
      <c r="D125" s="41"/>
      <c r="E125" s="41"/>
      <c r="F125" s="41"/>
      <c r="G125" s="41">
        <f t="shared" si="74"/>
        <v>0</v>
      </c>
      <c r="H125" s="41">
        <f t="shared" si="75"/>
        <v>0</v>
      </c>
      <c r="I125" s="44"/>
      <c r="J125" s="41">
        <f t="shared" si="76"/>
        <v>0</v>
      </c>
      <c r="K125" s="41">
        <f t="shared" si="77"/>
        <v>0</v>
      </c>
      <c r="L125" s="41">
        <f t="shared" si="78"/>
        <v>0</v>
      </c>
      <c r="M125" s="45"/>
      <c r="N125" s="46"/>
    </row>
    <row r="126" spans="1:14" ht="42.75" customHeight="1" x14ac:dyDescent="0.25">
      <c r="A126" s="42" t="s">
        <v>329</v>
      </c>
      <c r="B126" s="118" t="s">
        <v>278</v>
      </c>
      <c r="C126" s="97" t="s">
        <v>292</v>
      </c>
      <c r="D126" s="41"/>
      <c r="E126" s="41"/>
      <c r="F126" s="41"/>
      <c r="G126" s="41">
        <f t="shared" si="74"/>
        <v>0</v>
      </c>
      <c r="H126" s="41">
        <f t="shared" si="75"/>
        <v>0</v>
      </c>
      <c r="I126" s="44"/>
      <c r="J126" s="41">
        <f t="shared" si="76"/>
        <v>0</v>
      </c>
      <c r="K126" s="41">
        <f t="shared" si="77"/>
        <v>0</v>
      </c>
      <c r="L126" s="41">
        <f t="shared" si="78"/>
        <v>0</v>
      </c>
      <c r="M126" s="45"/>
      <c r="N126" s="46"/>
    </row>
    <row r="127" spans="1:14" ht="54.75" customHeight="1" x14ac:dyDescent="0.25">
      <c r="A127" s="42" t="s">
        <v>330</v>
      </c>
      <c r="B127" s="118" t="s">
        <v>279</v>
      </c>
      <c r="C127" s="97" t="s">
        <v>110</v>
      </c>
      <c r="D127" s="41"/>
      <c r="E127" s="41"/>
      <c r="F127" s="41"/>
      <c r="G127" s="41">
        <f t="shared" si="74"/>
        <v>0</v>
      </c>
      <c r="H127" s="41">
        <f t="shared" si="75"/>
        <v>0</v>
      </c>
      <c r="I127" s="44"/>
      <c r="J127" s="41">
        <f t="shared" si="76"/>
        <v>0</v>
      </c>
      <c r="K127" s="41">
        <f t="shared" si="77"/>
        <v>0</v>
      </c>
      <c r="L127" s="41">
        <f t="shared" si="78"/>
        <v>0</v>
      </c>
      <c r="M127" s="45"/>
      <c r="N127" s="46"/>
    </row>
    <row r="128" spans="1:14" ht="30.75" customHeight="1" x14ac:dyDescent="0.25">
      <c r="A128" s="42" t="s">
        <v>331</v>
      </c>
      <c r="B128" s="118" t="s">
        <v>280</v>
      </c>
      <c r="C128" s="97" t="s">
        <v>110</v>
      </c>
      <c r="D128" s="41"/>
      <c r="E128" s="41"/>
      <c r="F128" s="41"/>
      <c r="G128" s="41">
        <f t="shared" si="74"/>
        <v>0</v>
      </c>
      <c r="H128" s="41">
        <f t="shared" si="75"/>
        <v>0</v>
      </c>
      <c r="I128" s="44"/>
      <c r="J128" s="41">
        <f t="shared" si="76"/>
        <v>0</v>
      </c>
      <c r="K128" s="41">
        <f t="shared" si="77"/>
        <v>0</v>
      </c>
      <c r="L128" s="41">
        <f t="shared" si="78"/>
        <v>0</v>
      </c>
      <c r="M128" s="45"/>
      <c r="N128" s="46"/>
    </row>
    <row r="129" spans="1:14" ht="27.95" customHeight="1" x14ac:dyDescent="0.25">
      <c r="A129" s="42" t="s">
        <v>332</v>
      </c>
      <c r="B129" s="118" t="s">
        <v>281</v>
      </c>
      <c r="C129" s="97" t="s">
        <v>110</v>
      </c>
      <c r="D129" s="41"/>
      <c r="E129" s="41"/>
      <c r="F129" s="41"/>
      <c r="G129" s="41">
        <f t="shared" si="74"/>
        <v>0</v>
      </c>
      <c r="H129" s="41">
        <f t="shared" si="75"/>
        <v>0</v>
      </c>
      <c r="I129" s="44"/>
      <c r="J129" s="41">
        <f t="shared" si="76"/>
        <v>0</v>
      </c>
      <c r="K129" s="41">
        <f t="shared" si="77"/>
        <v>0</v>
      </c>
      <c r="L129" s="41">
        <f t="shared" si="78"/>
        <v>0</v>
      </c>
      <c r="M129" s="45"/>
      <c r="N129" s="46"/>
    </row>
    <row r="130" spans="1:14" ht="69.75" customHeight="1" x14ac:dyDescent="0.25">
      <c r="A130" s="42" t="s">
        <v>333</v>
      </c>
      <c r="B130" s="118" t="s">
        <v>282</v>
      </c>
      <c r="C130" s="97" t="s">
        <v>292</v>
      </c>
      <c r="D130" s="41"/>
      <c r="E130" s="41"/>
      <c r="F130" s="41"/>
      <c r="G130" s="41">
        <f t="shared" si="74"/>
        <v>0</v>
      </c>
      <c r="H130" s="41">
        <f t="shared" si="75"/>
        <v>0</v>
      </c>
      <c r="I130" s="44"/>
      <c r="J130" s="41">
        <f t="shared" si="76"/>
        <v>0</v>
      </c>
      <c r="K130" s="41">
        <f t="shared" si="77"/>
        <v>0</v>
      </c>
      <c r="L130" s="41">
        <f t="shared" si="78"/>
        <v>0</v>
      </c>
      <c r="M130" s="45"/>
      <c r="N130" s="46"/>
    </row>
    <row r="131" spans="1:14" ht="45" customHeight="1" x14ac:dyDescent="0.25">
      <c r="A131" s="42" t="s">
        <v>334</v>
      </c>
      <c r="B131" s="118" t="s">
        <v>1409</v>
      </c>
      <c r="C131" s="97" t="s">
        <v>292</v>
      </c>
      <c r="D131" s="41"/>
      <c r="E131" s="41"/>
      <c r="F131" s="41"/>
      <c r="G131" s="41">
        <f t="shared" si="74"/>
        <v>0</v>
      </c>
      <c r="H131" s="41">
        <f t="shared" si="75"/>
        <v>0</v>
      </c>
      <c r="I131" s="44"/>
      <c r="J131" s="41">
        <f t="shared" si="76"/>
        <v>0</v>
      </c>
      <c r="K131" s="41">
        <f t="shared" si="77"/>
        <v>0</v>
      </c>
      <c r="L131" s="41">
        <f t="shared" si="78"/>
        <v>0</v>
      </c>
      <c r="M131" s="45"/>
      <c r="N131" s="46"/>
    </row>
    <row r="132" spans="1:14" ht="27.95" customHeight="1" x14ac:dyDescent="0.25">
      <c r="A132" s="42" t="s">
        <v>335</v>
      </c>
      <c r="B132" s="118" t="s">
        <v>283</v>
      </c>
      <c r="C132" s="97" t="s">
        <v>292</v>
      </c>
      <c r="D132" s="41"/>
      <c r="E132" s="41"/>
      <c r="F132" s="41"/>
      <c r="G132" s="41">
        <f t="shared" si="74"/>
        <v>0</v>
      </c>
      <c r="H132" s="41">
        <f t="shared" si="75"/>
        <v>0</v>
      </c>
      <c r="I132" s="44"/>
      <c r="J132" s="41">
        <f t="shared" si="76"/>
        <v>0</v>
      </c>
      <c r="K132" s="41">
        <f t="shared" si="77"/>
        <v>0</v>
      </c>
      <c r="L132" s="41">
        <f t="shared" si="78"/>
        <v>0</v>
      </c>
      <c r="M132" s="45"/>
      <c r="N132" s="46"/>
    </row>
    <row r="133" spans="1:14" ht="60" customHeight="1" x14ac:dyDescent="0.25">
      <c r="A133" s="42" t="s">
        <v>336</v>
      </c>
      <c r="B133" s="118" t="s">
        <v>284</v>
      </c>
      <c r="C133" s="97" t="s">
        <v>292</v>
      </c>
      <c r="D133" s="41"/>
      <c r="E133" s="41"/>
      <c r="F133" s="41"/>
      <c r="G133" s="41">
        <f t="shared" si="74"/>
        <v>0</v>
      </c>
      <c r="H133" s="41">
        <f t="shared" si="75"/>
        <v>0</v>
      </c>
      <c r="I133" s="44"/>
      <c r="J133" s="41">
        <f t="shared" si="76"/>
        <v>0</v>
      </c>
      <c r="K133" s="41">
        <f t="shared" si="77"/>
        <v>0</v>
      </c>
      <c r="L133" s="41">
        <f t="shared" si="78"/>
        <v>0</v>
      </c>
      <c r="M133" s="45"/>
      <c r="N133" s="46"/>
    </row>
    <row r="134" spans="1:14" ht="45" customHeight="1" x14ac:dyDescent="0.25">
      <c r="A134" s="42" t="s">
        <v>337</v>
      </c>
      <c r="B134" s="118" t="s">
        <v>285</v>
      </c>
      <c r="C134" s="97" t="s">
        <v>110</v>
      </c>
      <c r="D134" s="41"/>
      <c r="E134" s="41"/>
      <c r="F134" s="41"/>
      <c r="G134" s="41">
        <f t="shared" si="74"/>
        <v>0</v>
      </c>
      <c r="H134" s="41">
        <f t="shared" si="75"/>
        <v>0</v>
      </c>
      <c r="I134" s="44"/>
      <c r="J134" s="41">
        <f t="shared" si="76"/>
        <v>0</v>
      </c>
      <c r="K134" s="41">
        <f t="shared" si="77"/>
        <v>0</v>
      </c>
      <c r="L134" s="41">
        <f t="shared" si="78"/>
        <v>0</v>
      </c>
      <c r="M134" s="45"/>
      <c r="N134" s="46"/>
    </row>
    <row r="135" spans="1:14" ht="27.95" customHeight="1" x14ac:dyDescent="0.25">
      <c r="A135" s="42" t="s">
        <v>338</v>
      </c>
      <c r="B135" s="118" t="s">
        <v>286</v>
      </c>
      <c r="C135" s="97" t="s">
        <v>110</v>
      </c>
      <c r="D135" s="41"/>
      <c r="E135" s="41"/>
      <c r="F135" s="41"/>
      <c r="G135" s="41">
        <f t="shared" si="74"/>
        <v>0</v>
      </c>
      <c r="H135" s="41">
        <f t="shared" si="75"/>
        <v>0</v>
      </c>
      <c r="I135" s="44"/>
      <c r="J135" s="41">
        <f t="shared" si="76"/>
        <v>0</v>
      </c>
      <c r="K135" s="41">
        <f t="shared" si="77"/>
        <v>0</v>
      </c>
      <c r="L135" s="41">
        <f t="shared" si="78"/>
        <v>0</v>
      </c>
      <c r="M135" s="45"/>
      <c r="N135" s="46"/>
    </row>
    <row r="136" spans="1:14" ht="45" customHeight="1" x14ac:dyDescent="0.25">
      <c r="A136" s="42" t="s">
        <v>339</v>
      </c>
      <c r="B136" s="118" t="s">
        <v>287</v>
      </c>
      <c r="C136" s="97" t="s">
        <v>110</v>
      </c>
      <c r="D136" s="41"/>
      <c r="E136" s="41"/>
      <c r="F136" s="41"/>
      <c r="G136" s="41">
        <f t="shared" si="74"/>
        <v>0</v>
      </c>
      <c r="H136" s="41">
        <f t="shared" si="75"/>
        <v>0</v>
      </c>
      <c r="I136" s="44"/>
      <c r="J136" s="41">
        <f t="shared" si="76"/>
        <v>0</v>
      </c>
      <c r="K136" s="41">
        <f t="shared" si="77"/>
        <v>0</v>
      </c>
      <c r="L136" s="41">
        <f t="shared" si="78"/>
        <v>0</v>
      </c>
      <c r="M136" s="45"/>
      <c r="N136" s="46"/>
    </row>
    <row r="137" spans="1:14" ht="45" customHeight="1" x14ac:dyDescent="0.25">
      <c r="A137" s="42" t="s">
        <v>340</v>
      </c>
      <c r="B137" s="118" t="s">
        <v>288</v>
      </c>
      <c r="C137" s="97" t="s">
        <v>110</v>
      </c>
      <c r="D137" s="41"/>
      <c r="E137" s="41"/>
      <c r="F137" s="41"/>
      <c r="G137" s="41">
        <f t="shared" si="74"/>
        <v>0</v>
      </c>
      <c r="H137" s="41">
        <f t="shared" si="75"/>
        <v>0</v>
      </c>
      <c r="I137" s="44"/>
      <c r="J137" s="41">
        <f t="shared" si="76"/>
        <v>0</v>
      </c>
      <c r="K137" s="41">
        <f t="shared" si="77"/>
        <v>0</v>
      </c>
      <c r="L137" s="41">
        <f t="shared" si="78"/>
        <v>0</v>
      </c>
      <c r="M137" s="45"/>
      <c r="N137" s="46"/>
    </row>
    <row r="138" spans="1:14" ht="27.95" customHeight="1" x14ac:dyDescent="0.25">
      <c r="A138" s="42" t="s">
        <v>341</v>
      </c>
      <c r="B138" s="118" t="s">
        <v>289</v>
      </c>
      <c r="C138" s="97" t="s">
        <v>110</v>
      </c>
      <c r="D138" s="41"/>
      <c r="E138" s="41"/>
      <c r="F138" s="41"/>
      <c r="G138" s="41">
        <f t="shared" si="74"/>
        <v>0</v>
      </c>
      <c r="H138" s="41">
        <f t="shared" si="75"/>
        <v>0</v>
      </c>
      <c r="I138" s="44"/>
      <c r="J138" s="41">
        <f t="shared" si="76"/>
        <v>0</v>
      </c>
      <c r="K138" s="41">
        <f t="shared" si="77"/>
        <v>0</v>
      </c>
      <c r="L138" s="41">
        <f t="shared" si="78"/>
        <v>0</v>
      </c>
      <c r="M138" s="45"/>
      <c r="N138" s="46"/>
    </row>
    <row r="139" spans="1:14" ht="27.95" customHeight="1" x14ac:dyDescent="0.25">
      <c r="A139" s="42" t="s">
        <v>342</v>
      </c>
      <c r="B139" s="118" t="s">
        <v>290</v>
      </c>
      <c r="C139" s="97" t="s">
        <v>110</v>
      </c>
      <c r="D139" s="41"/>
      <c r="E139" s="41"/>
      <c r="F139" s="41"/>
      <c r="G139" s="41">
        <f t="shared" si="74"/>
        <v>0</v>
      </c>
      <c r="H139" s="41">
        <f t="shared" si="75"/>
        <v>0</v>
      </c>
      <c r="I139" s="44"/>
      <c r="J139" s="41">
        <f t="shared" si="76"/>
        <v>0</v>
      </c>
      <c r="K139" s="41">
        <f t="shared" si="77"/>
        <v>0</v>
      </c>
      <c r="L139" s="41">
        <f t="shared" si="78"/>
        <v>0</v>
      </c>
      <c r="M139" s="45"/>
      <c r="N139" s="46"/>
    </row>
    <row r="140" spans="1:14" ht="39" customHeight="1" x14ac:dyDescent="0.25">
      <c r="A140" s="42" t="s">
        <v>343</v>
      </c>
      <c r="B140" s="118" t="s">
        <v>291</v>
      </c>
      <c r="C140" s="97" t="s">
        <v>159</v>
      </c>
      <c r="D140" s="41"/>
      <c r="E140" s="41"/>
      <c r="F140" s="41"/>
      <c r="G140" s="41">
        <f t="shared" si="74"/>
        <v>0</v>
      </c>
      <c r="H140" s="41">
        <f t="shared" si="75"/>
        <v>0</v>
      </c>
      <c r="I140" s="44"/>
      <c r="J140" s="41">
        <f t="shared" si="76"/>
        <v>0</v>
      </c>
      <c r="K140" s="41">
        <f t="shared" si="77"/>
        <v>0</v>
      </c>
      <c r="L140" s="41">
        <f t="shared" si="78"/>
        <v>0</v>
      </c>
      <c r="M140" s="45"/>
      <c r="N140" s="46"/>
    </row>
    <row r="141" spans="1:14" ht="21.75" customHeight="1" x14ac:dyDescent="0.25">
      <c r="A141" s="42"/>
      <c r="B141" s="118"/>
      <c r="C141" s="116"/>
      <c r="D141" s="119"/>
      <c r="E141" s="41"/>
      <c r="F141" s="41"/>
      <c r="G141" s="41"/>
      <c r="H141" s="41"/>
      <c r="I141" s="44"/>
      <c r="J141" s="41"/>
      <c r="K141" s="41"/>
      <c r="L141" s="41"/>
      <c r="M141" s="45"/>
      <c r="N141" s="46"/>
    </row>
    <row r="142" spans="1:14" ht="21.75" customHeight="1" x14ac:dyDescent="0.25">
      <c r="A142" s="106">
        <v>8</v>
      </c>
      <c r="B142" s="172" t="s">
        <v>293</v>
      </c>
      <c r="C142" s="107"/>
      <c r="D142" s="103"/>
      <c r="E142" s="103"/>
      <c r="F142" s="103"/>
      <c r="G142" s="103"/>
      <c r="H142" s="103"/>
      <c r="I142" s="108"/>
      <c r="J142" s="114">
        <f>SUM(J143:J169)</f>
        <v>0</v>
      </c>
      <c r="K142" s="114">
        <f t="shared" ref="K142:L142" si="79">SUM(K143:K169)</f>
        <v>0</v>
      </c>
      <c r="L142" s="114">
        <f t="shared" si="79"/>
        <v>0</v>
      </c>
      <c r="M142" s="115" t="e">
        <f>L142/$L$12</f>
        <v>#DIV/0!</v>
      </c>
      <c r="N142" s="109"/>
    </row>
    <row r="143" spans="1:14" ht="27" customHeight="1" x14ac:dyDescent="0.25">
      <c r="A143" s="42" t="s">
        <v>17</v>
      </c>
      <c r="B143" s="118" t="s">
        <v>294</v>
      </c>
      <c r="C143" s="97" t="s">
        <v>110</v>
      </c>
      <c r="D143" s="119"/>
      <c r="E143" s="41"/>
      <c r="F143" s="41"/>
      <c r="G143" s="41">
        <f>D143*E143</f>
        <v>0</v>
      </c>
      <c r="H143" s="41">
        <f>D143*F143</f>
        <v>0</v>
      </c>
      <c r="I143" s="44"/>
      <c r="J143" s="41">
        <f t="shared" ref="J143:J154" si="80">G143+(G143*I143/100)</f>
        <v>0</v>
      </c>
      <c r="K143" s="41">
        <f t="shared" ref="K143:K154" si="81">H143+(H143*I143/100)</f>
        <v>0</v>
      </c>
      <c r="L143" s="41">
        <f t="shared" ref="L143:L154" si="82">SUM(J143:K143)</f>
        <v>0</v>
      </c>
      <c r="M143" s="45"/>
      <c r="N143" s="46"/>
    </row>
    <row r="144" spans="1:14" ht="21" customHeight="1" x14ac:dyDescent="0.25">
      <c r="A144" s="42" t="s">
        <v>18</v>
      </c>
      <c r="B144" s="118" t="s">
        <v>309</v>
      </c>
      <c r="C144" s="97" t="s">
        <v>110</v>
      </c>
      <c r="D144" s="119"/>
      <c r="E144" s="41"/>
      <c r="F144" s="41"/>
      <c r="G144" s="41">
        <f t="shared" ref="G144:G151" si="83">D144*E144</f>
        <v>0</v>
      </c>
      <c r="H144" s="41">
        <f t="shared" ref="H144:H151" si="84">D144*F144</f>
        <v>0</v>
      </c>
      <c r="I144" s="44"/>
      <c r="J144" s="41">
        <f t="shared" si="80"/>
        <v>0</v>
      </c>
      <c r="K144" s="41">
        <f t="shared" si="81"/>
        <v>0</v>
      </c>
      <c r="L144" s="41">
        <f t="shared" si="82"/>
        <v>0</v>
      </c>
      <c r="M144" s="45"/>
      <c r="N144" s="46"/>
    </row>
    <row r="145" spans="1:14" ht="30" customHeight="1" x14ac:dyDescent="0.25">
      <c r="A145" s="42" t="s">
        <v>19</v>
      </c>
      <c r="B145" s="118" t="s">
        <v>295</v>
      </c>
      <c r="C145" s="97" t="s">
        <v>110</v>
      </c>
      <c r="D145" s="119"/>
      <c r="E145" s="41"/>
      <c r="F145" s="41"/>
      <c r="G145" s="41">
        <f t="shared" si="83"/>
        <v>0</v>
      </c>
      <c r="H145" s="41">
        <f t="shared" si="84"/>
        <v>0</v>
      </c>
      <c r="I145" s="44"/>
      <c r="J145" s="41">
        <f t="shared" si="80"/>
        <v>0</v>
      </c>
      <c r="K145" s="41">
        <f t="shared" si="81"/>
        <v>0</v>
      </c>
      <c r="L145" s="41">
        <f t="shared" si="82"/>
        <v>0</v>
      </c>
      <c r="M145" s="45"/>
      <c r="N145" s="46"/>
    </row>
    <row r="146" spans="1:14" ht="21" customHeight="1" x14ac:dyDescent="0.25">
      <c r="A146" s="42" t="s">
        <v>132</v>
      </c>
      <c r="B146" s="118" t="s">
        <v>296</v>
      </c>
      <c r="C146" s="97" t="s">
        <v>110</v>
      </c>
      <c r="D146" s="119"/>
      <c r="E146" s="41"/>
      <c r="F146" s="41"/>
      <c r="G146" s="41">
        <f t="shared" si="83"/>
        <v>0</v>
      </c>
      <c r="H146" s="41">
        <f t="shared" si="84"/>
        <v>0</v>
      </c>
      <c r="I146" s="44"/>
      <c r="J146" s="41">
        <f t="shared" si="80"/>
        <v>0</v>
      </c>
      <c r="K146" s="41">
        <f t="shared" si="81"/>
        <v>0</v>
      </c>
      <c r="L146" s="41">
        <f t="shared" si="82"/>
        <v>0</v>
      </c>
      <c r="M146" s="45"/>
      <c r="N146" s="46"/>
    </row>
    <row r="147" spans="1:14" ht="30" customHeight="1" x14ac:dyDescent="0.25">
      <c r="A147" s="42" t="s">
        <v>139</v>
      </c>
      <c r="B147" s="118" t="s">
        <v>297</v>
      </c>
      <c r="C147" s="97" t="s">
        <v>110</v>
      </c>
      <c r="D147" s="119"/>
      <c r="E147" s="41"/>
      <c r="F147" s="41"/>
      <c r="G147" s="41">
        <f t="shared" si="83"/>
        <v>0</v>
      </c>
      <c r="H147" s="41">
        <f t="shared" si="84"/>
        <v>0</v>
      </c>
      <c r="I147" s="44"/>
      <c r="J147" s="41">
        <f t="shared" si="80"/>
        <v>0</v>
      </c>
      <c r="K147" s="41">
        <f t="shared" si="81"/>
        <v>0</v>
      </c>
      <c r="L147" s="41">
        <f t="shared" si="82"/>
        <v>0</v>
      </c>
      <c r="M147" s="45"/>
      <c r="N147" s="46"/>
    </row>
    <row r="148" spans="1:14" ht="32.25" customHeight="1" x14ac:dyDescent="0.25">
      <c r="A148" s="42" t="s">
        <v>363</v>
      </c>
      <c r="B148" s="118" t="s">
        <v>298</v>
      </c>
      <c r="C148" s="97" t="s">
        <v>110</v>
      </c>
      <c r="D148" s="119"/>
      <c r="E148" s="41"/>
      <c r="F148" s="41"/>
      <c r="G148" s="41">
        <f t="shared" si="83"/>
        <v>0</v>
      </c>
      <c r="H148" s="41">
        <f t="shared" si="84"/>
        <v>0</v>
      </c>
      <c r="I148" s="44"/>
      <c r="J148" s="41">
        <f t="shared" si="80"/>
        <v>0</v>
      </c>
      <c r="K148" s="41">
        <f t="shared" si="81"/>
        <v>0</v>
      </c>
      <c r="L148" s="41">
        <f t="shared" si="82"/>
        <v>0</v>
      </c>
      <c r="M148" s="45"/>
      <c r="N148" s="46"/>
    </row>
    <row r="149" spans="1:14" ht="21" customHeight="1" x14ac:dyDescent="0.25">
      <c r="A149" s="42" t="s">
        <v>364</v>
      </c>
      <c r="B149" s="118" t="s">
        <v>299</v>
      </c>
      <c r="C149" s="97" t="s">
        <v>110</v>
      </c>
      <c r="D149" s="119"/>
      <c r="E149" s="41"/>
      <c r="F149" s="41"/>
      <c r="G149" s="41">
        <f t="shared" si="83"/>
        <v>0</v>
      </c>
      <c r="H149" s="41">
        <f t="shared" si="84"/>
        <v>0</v>
      </c>
      <c r="I149" s="44"/>
      <c r="J149" s="41">
        <f t="shared" si="80"/>
        <v>0</v>
      </c>
      <c r="K149" s="41">
        <f t="shared" si="81"/>
        <v>0</v>
      </c>
      <c r="L149" s="41">
        <f t="shared" si="82"/>
        <v>0</v>
      </c>
      <c r="M149" s="45"/>
      <c r="N149" s="46"/>
    </row>
    <row r="150" spans="1:14" ht="21" customHeight="1" x14ac:dyDescent="0.25">
      <c r="A150" s="42" t="s">
        <v>365</v>
      </c>
      <c r="B150" s="118" t="s">
        <v>301</v>
      </c>
      <c r="C150" s="97" t="s">
        <v>110</v>
      </c>
      <c r="D150" s="119"/>
      <c r="E150" s="41"/>
      <c r="F150" s="41"/>
      <c r="G150" s="41">
        <f t="shared" si="83"/>
        <v>0</v>
      </c>
      <c r="H150" s="41">
        <f t="shared" si="84"/>
        <v>0</v>
      </c>
      <c r="I150" s="44"/>
      <c r="J150" s="41">
        <f t="shared" si="80"/>
        <v>0</v>
      </c>
      <c r="K150" s="41">
        <f t="shared" si="81"/>
        <v>0</v>
      </c>
      <c r="L150" s="41">
        <f t="shared" si="82"/>
        <v>0</v>
      </c>
      <c r="M150" s="45"/>
      <c r="N150" s="46"/>
    </row>
    <row r="151" spans="1:14" ht="21" customHeight="1" x14ac:dyDescent="0.25">
      <c r="A151" s="42" t="s">
        <v>366</v>
      </c>
      <c r="B151" s="118" t="s">
        <v>300</v>
      </c>
      <c r="C151" s="97" t="s">
        <v>110</v>
      </c>
      <c r="D151" s="119"/>
      <c r="E151" s="41"/>
      <c r="F151" s="41"/>
      <c r="G151" s="41">
        <f t="shared" si="83"/>
        <v>0</v>
      </c>
      <c r="H151" s="41">
        <f t="shared" si="84"/>
        <v>0</v>
      </c>
      <c r="I151" s="44"/>
      <c r="J151" s="41">
        <f t="shared" si="80"/>
        <v>0</v>
      </c>
      <c r="K151" s="41">
        <f t="shared" si="81"/>
        <v>0</v>
      </c>
      <c r="L151" s="41">
        <f t="shared" si="82"/>
        <v>0</v>
      </c>
      <c r="M151" s="45"/>
      <c r="N151" s="46"/>
    </row>
    <row r="152" spans="1:14" ht="30.75" customHeight="1" x14ac:dyDescent="0.25">
      <c r="A152" s="42" t="s">
        <v>367</v>
      </c>
      <c r="B152" s="118" t="s">
        <v>302</v>
      </c>
      <c r="C152" s="97" t="s">
        <v>110</v>
      </c>
      <c r="D152" s="119"/>
      <c r="E152" s="41"/>
      <c r="F152" s="41"/>
      <c r="G152" s="41">
        <f t="shared" ref="G152:G159" si="85">D152*E152</f>
        <v>0</v>
      </c>
      <c r="H152" s="41">
        <f t="shared" ref="H152:H159" si="86">D152*F152</f>
        <v>0</v>
      </c>
      <c r="I152" s="44"/>
      <c r="J152" s="41">
        <f t="shared" si="80"/>
        <v>0</v>
      </c>
      <c r="K152" s="41">
        <f t="shared" si="81"/>
        <v>0</v>
      </c>
      <c r="L152" s="41">
        <f t="shared" si="82"/>
        <v>0</v>
      </c>
      <c r="M152" s="45"/>
      <c r="N152" s="46"/>
    </row>
    <row r="153" spans="1:14" ht="21" customHeight="1" x14ac:dyDescent="0.25">
      <c r="A153" s="42" t="s">
        <v>368</v>
      </c>
      <c r="B153" s="118" t="s">
        <v>303</v>
      </c>
      <c r="C153" s="97" t="s">
        <v>110</v>
      </c>
      <c r="D153" s="119"/>
      <c r="E153" s="41"/>
      <c r="F153" s="41"/>
      <c r="G153" s="41">
        <f t="shared" si="85"/>
        <v>0</v>
      </c>
      <c r="H153" s="41">
        <f t="shared" si="86"/>
        <v>0</v>
      </c>
      <c r="I153" s="44"/>
      <c r="J153" s="41">
        <f t="shared" si="80"/>
        <v>0</v>
      </c>
      <c r="K153" s="41">
        <f t="shared" si="81"/>
        <v>0</v>
      </c>
      <c r="L153" s="41">
        <f t="shared" si="82"/>
        <v>0</v>
      </c>
      <c r="M153" s="45"/>
      <c r="N153" s="46"/>
    </row>
    <row r="154" spans="1:14" ht="30.75" customHeight="1" x14ac:dyDescent="0.25">
      <c r="A154" s="42" t="s">
        <v>432</v>
      </c>
      <c r="B154" s="118" t="s">
        <v>304</v>
      </c>
      <c r="C154" s="97" t="s">
        <v>110</v>
      </c>
      <c r="D154" s="119"/>
      <c r="E154" s="41"/>
      <c r="F154" s="41"/>
      <c r="G154" s="41">
        <f t="shared" si="85"/>
        <v>0</v>
      </c>
      <c r="H154" s="41">
        <f t="shared" si="86"/>
        <v>0</v>
      </c>
      <c r="I154" s="44"/>
      <c r="J154" s="41">
        <f t="shared" si="80"/>
        <v>0</v>
      </c>
      <c r="K154" s="41">
        <f t="shared" si="81"/>
        <v>0</v>
      </c>
      <c r="L154" s="41">
        <f t="shared" si="82"/>
        <v>0</v>
      </c>
      <c r="M154" s="45"/>
      <c r="N154" s="46"/>
    </row>
    <row r="155" spans="1:14" ht="30" customHeight="1" x14ac:dyDescent="0.25">
      <c r="A155" s="42" t="s">
        <v>433</v>
      </c>
      <c r="B155" s="118" t="s">
        <v>305</v>
      </c>
      <c r="C155" s="97" t="s">
        <v>110</v>
      </c>
      <c r="D155" s="119"/>
      <c r="E155" s="41"/>
      <c r="F155" s="41"/>
      <c r="G155" s="41">
        <f t="shared" si="85"/>
        <v>0</v>
      </c>
      <c r="H155" s="41">
        <f t="shared" si="86"/>
        <v>0</v>
      </c>
      <c r="I155" s="44"/>
      <c r="J155" s="41">
        <f t="shared" ref="J155:J160" si="87">G155+(G155*I155/100)</f>
        <v>0</v>
      </c>
      <c r="K155" s="41">
        <f t="shared" ref="K155:K160" si="88">H155+(H155*I155/100)</f>
        <v>0</v>
      </c>
      <c r="L155" s="41">
        <f t="shared" ref="L155:L160" si="89">SUM(J155:K155)</f>
        <v>0</v>
      </c>
      <c r="M155" s="45"/>
      <c r="N155" s="46"/>
    </row>
    <row r="156" spans="1:14" ht="33.75" customHeight="1" x14ac:dyDescent="0.25">
      <c r="A156" s="42" t="s">
        <v>434</v>
      </c>
      <c r="B156" s="118" t="s">
        <v>306</v>
      </c>
      <c r="C156" s="97" t="s">
        <v>110</v>
      </c>
      <c r="D156" s="119"/>
      <c r="E156" s="41"/>
      <c r="F156" s="41"/>
      <c r="G156" s="41">
        <f t="shared" si="85"/>
        <v>0</v>
      </c>
      <c r="H156" s="41">
        <f t="shared" si="86"/>
        <v>0</v>
      </c>
      <c r="I156" s="44"/>
      <c r="J156" s="41">
        <f t="shared" si="87"/>
        <v>0</v>
      </c>
      <c r="K156" s="41">
        <f t="shared" si="88"/>
        <v>0</v>
      </c>
      <c r="L156" s="41">
        <f t="shared" si="89"/>
        <v>0</v>
      </c>
      <c r="M156" s="45"/>
      <c r="N156" s="46"/>
    </row>
    <row r="157" spans="1:14" ht="53.25" customHeight="1" x14ac:dyDescent="0.25">
      <c r="A157" s="42" t="s">
        <v>435</v>
      </c>
      <c r="B157" s="118" t="s">
        <v>307</v>
      </c>
      <c r="C157" s="97" t="s">
        <v>110</v>
      </c>
      <c r="D157" s="119"/>
      <c r="E157" s="41"/>
      <c r="F157" s="41"/>
      <c r="G157" s="41">
        <f t="shared" si="85"/>
        <v>0</v>
      </c>
      <c r="H157" s="41">
        <f t="shared" si="86"/>
        <v>0</v>
      </c>
      <c r="I157" s="44"/>
      <c r="J157" s="41">
        <f t="shared" si="87"/>
        <v>0</v>
      </c>
      <c r="K157" s="41">
        <f t="shared" si="88"/>
        <v>0</v>
      </c>
      <c r="L157" s="41">
        <f t="shared" si="89"/>
        <v>0</v>
      </c>
      <c r="M157" s="45"/>
      <c r="N157" s="46"/>
    </row>
    <row r="158" spans="1:14" ht="30.75" customHeight="1" x14ac:dyDescent="0.25">
      <c r="A158" s="42" t="s">
        <v>436</v>
      </c>
      <c r="B158" s="118" t="s">
        <v>308</v>
      </c>
      <c r="C158" s="97" t="s">
        <v>110</v>
      </c>
      <c r="D158" s="119"/>
      <c r="E158" s="41"/>
      <c r="F158" s="41"/>
      <c r="G158" s="41">
        <f t="shared" si="85"/>
        <v>0</v>
      </c>
      <c r="H158" s="41">
        <f t="shared" si="86"/>
        <v>0</v>
      </c>
      <c r="I158" s="44"/>
      <c r="J158" s="41">
        <f t="shared" si="87"/>
        <v>0</v>
      </c>
      <c r="K158" s="41">
        <f t="shared" si="88"/>
        <v>0</v>
      </c>
      <c r="L158" s="41">
        <f t="shared" si="89"/>
        <v>0</v>
      </c>
      <c r="M158" s="45"/>
      <c r="N158" s="46"/>
    </row>
    <row r="159" spans="1:14" ht="54.75" customHeight="1" x14ac:dyDescent="0.25">
      <c r="A159" s="42" t="s">
        <v>437</v>
      </c>
      <c r="B159" s="118" t="s">
        <v>310</v>
      </c>
      <c r="C159" s="97" t="s">
        <v>110</v>
      </c>
      <c r="D159" s="119"/>
      <c r="E159" s="41"/>
      <c r="F159" s="41"/>
      <c r="G159" s="41">
        <f t="shared" si="85"/>
        <v>0</v>
      </c>
      <c r="H159" s="41">
        <f t="shared" si="86"/>
        <v>0</v>
      </c>
      <c r="I159" s="44"/>
      <c r="J159" s="41">
        <f t="shared" si="87"/>
        <v>0</v>
      </c>
      <c r="K159" s="41">
        <f t="shared" si="88"/>
        <v>0</v>
      </c>
      <c r="L159" s="41">
        <f t="shared" si="89"/>
        <v>0</v>
      </c>
      <c r="M159" s="45"/>
      <c r="N159" s="46"/>
    </row>
    <row r="160" spans="1:14" ht="21" customHeight="1" x14ac:dyDescent="0.25">
      <c r="A160" s="42" t="s">
        <v>438</v>
      </c>
      <c r="B160" s="118" t="s">
        <v>311</v>
      </c>
      <c r="C160" s="97" t="s">
        <v>110</v>
      </c>
      <c r="D160" s="119"/>
      <c r="E160" s="41"/>
      <c r="F160" s="41"/>
      <c r="G160" s="41">
        <f t="shared" ref="G160:G168" si="90">D160*E160</f>
        <v>0</v>
      </c>
      <c r="H160" s="41">
        <f t="shared" ref="H160:H168" si="91">D160*F160</f>
        <v>0</v>
      </c>
      <c r="I160" s="44"/>
      <c r="J160" s="41">
        <f t="shared" si="87"/>
        <v>0</v>
      </c>
      <c r="K160" s="41">
        <f t="shared" si="88"/>
        <v>0</v>
      </c>
      <c r="L160" s="41">
        <f t="shared" si="89"/>
        <v>0</v>
      </c>
      <c r="M160" s="45"/>
      <c r="N160" s="46"/>
    </row>
    <row r="161" spans="1:14" ht="21" customHeight="1" x14ac:dyDescent="0.25">
      <c r="A161" s="42" t="s">
        <v>439</v>
      </c>
      <c r="B161" s="118" t="s">
        <v>312</v>
      </c>
      <c r="C161" s="97" t="s">
        <v>110</v>
      </c>
      <c r="D161" s="119"/>
      <c r="E161" s="41"/>
      <c r="F161" s="41"/>
      <c r="G161" s="41">
        <f t="shared" si="90"/>
        <v>0</v>
      </c>
      <c r="H161" s="41">
        <f t="shared" si="91"/>
        <v>0</v>
      </c>
      <c r="I161" s="44"/>
      <c r="J161" s="41">
        <f t="shared" ref="J161:J168" si="92">G161+(G161*I161/100)</f>
        <v>0</v>
      </c>
      <c r="K161" s="41">
        <f t="shared" ref="K161:K168" si="93">H161+(H161*I161/100)</f>
        <v>0</v>
      </c>
      <c r="L161" s="41">
        <f t="shared" ref="L161:L168" si="94">SUM(J161:K161)</f>
        <v>0</v>
      </c>
      <c r="M161" s="45"/>
      <c r="N161" s="46"/>
    </row>
    <row r="162" spans="1:14" ht="45" customHeight="1" x14ac:dyDescent="0.25">
      <c r="A162" s="42" t="s">
        <v>440</v>
      </c>
      <c r="B162" s="118" t="s">
        <v>313</v>
      </c>
      <c r="C162" s="97" t="s">
        <v>110</v>
      </c>
      <c r="D162" s="119"/>
      <c r="E162" s="41"/>
      <c r="F162" s="41"/>
      <c r="G162" s="41">
        <f t="shared" si="90"/>
        <v>0</v>
      </c>
      <c r="H162" s="41">
        <f t="shared" si="91"/>
        <v>0</v>
      </c>
      <c r="I162" s="44"/>
      <c r="J162" s="41">
        <f t="shared" si="92"/>
        <v>0</v>
      </c>
      <c r="K162" s="41">
        <f t="shared" si="93"/>
        <v>0</v>
      </c>
      <c r="L162" s="41">
        <f t="shared" si="94"/>
        <v>0</v>
      </c>
      <c r="M162" s="45"/>
      <c r="N162" s="46"/>
    </row>
    <row r="163" spans="1:14" ht="21" customHeight="1" x14ac:dyDescent="0.25">
      <c r="A163" s="42" t="s">
        <v>441</v>
      </c>
      <c r="B163" s="118" t="s">
        <v>314</v>
      </c>
      <c r="C163" s="97" t="s">
        <v>110</v>
      </c>
      <c r="D163" s="119"/>
      <c r="E163" s="41"/>
      <c r="F163" s="41"/>
      <c r="G163" s="41">
        <f t="shared" si="90"/>
        <v>0</v>
      </c>
      <c r="H163" s="41">
        <f t="shared" si="91"/>
        <v>0</v>
      </c>
      <c r="I163" s="44"/>
      <c r="J163" s="41">
        <f t="shared" si="92"/>
        <v>0</v>
      </c>
      <c r="K163" s="41">
        <f t="shared" si="93"/>
        <v>0</v>
      </c>
      <c r="L163" s="41">
        <f t="shared" si="94"/>
        <v>0</v>
      </c>
      <c r="M163" s="45"/>
      <c r="N163" s="46"/>
    </row>
    <row r="164" spans="1:14" ht="21" customHeight="1" x14ac:dyDescent="0.25">
      <c r="A164" s="42" t="s">
        <v>442</v>
      </c>
      <c r="B164" s="118" t="s">
        <v>315</v>
      </c>
      <c r="C164" s="97" t="s">
        <v>110</v>
      </c>
      <c r="D164" s="119"/>
      <c r="E164" s="41"/>
      <c r="F164" s="41"/>
      <c r="G164" s="41">
        <f t="shared" si="90"/>
        <v>0</v>
      </c>
      <c r="H164" s="41">
        <f t="shared" si="91"/>
        <v>0</v>
      </c>
      <c r="I164" s="44"/>
      <c r="J164" s="41">
        <f t="shared" si="92"/>
        <v>0</v>
      </c>
      <c r="K164" s="41">
        <f t="shared" si="93"/>
        <v>0</v>
      </c>
      <c r="L164" s="41">
        <f t="shared" si="94"/>
        <v>0</v>
      </c>
      <c r="M164" s="45"/>
      <c r="N164" s="46"/>
    </row>
    <row r="165" spans="1:14" ht="31.5" customHeight="1" x14ac:dyDescent="0.25">
      <c r="A165" s="42" t="s">
        <v>443</v>
      </c>
      <c r="B165" s="118" t="s">
        <v>316</v>
      </c>
      <c r="C165" s="97" t="s">
        <v>110</v>
      </c>
      <c r="D165" s="119"/>
      <c r="E165" s="41"/>
      <c r="F165" s="41"/>
      <c r="G165" s="41">
        <f t="shared" si="90"/>
        <v>0</v>
      </c>
      <c r="H165" s="41">
        <f t="shared" si="91"/>
        <v>0</v>
      </c>
      <c r="I165" s="44"/>
      <c r="J165" s="41">
        <f t="shared" si="92"/>
        <v>0</v>
      </c>
      <c r="K165" s="41">
        <f t="shared" si="93"/>
        <v>0</v>
      </c>
      <c r="L165" s="41">
        <f t="shared" si="94"/>
        <v>0</v>
      </c>
      <c r="M165" s="45"/>
      <c r="N165" s="46"/>
    </row>
    <row r="166" spans="1:14" ht="47.25" customHeight="1" x14ac:dyDescent="0.25">
      <c r="A166" s="42" t="s">
        <v>444</v>
      </c>
      <c r="B166" s="118" t="s">
        <v>317</v>
      </c>
      <c r="C166" s="97" t="s">
        <v>110</v>
      </c>
      <c r="D166" s="119"/>
      <c r="E166" s="41"/>
      <c r="F166" s="41"/>
      <c r="G166" s="41">
        <f t="shared" si="90"/>
        <v>0</v>
      </c>
      <c r="H166" s="41">
        <f t="shared" si="91"/>
        <v>0</v>
      </c>
      <c r="I166" s="44"/>
      <c r="J166" s="41">
        <f t="shared" si="92"/>
        <v>0</v>
      </c>
      <c r="K166" s="41">
        <f t="shared" si="93"/>
        <v>0</v>
      </c>
      <c r="L166" s="41">
        <f t="shared" si="94"/>
        <v>0</v>
      </c>
      <c r="M166" s="45"/>
      <c r="N166" s="46"/>
    </row>
    <row r="167" spans="1:14" ht="33" customHeight="1" x14ac:dyDescent="0.25">
      <c r="A167" s="42" t="s">
        <v>445</v>
      </c>
      <c r="B167" s="118" t="s">
        <v>318</v>
      </c>
      <c r="C167" s="97" t="s">
        <v>110</v>
      </c>
      <c r="D167" s="119"/>
      <c r="E167" s="41"/>
      <c r="F167" s="41"/>
      <c r="G167" s="41">
        <f t="shared" si="90"/>
        <v>0</v>
      </c>
      <c r="H167" s="41">
        <f t="shared" si="91"/>
        <v>0</v>
      </c>
      <c r="I167" s="44"/>
      <c r="J167" s="41">
        <f t="shared" si="92"/>
        <v>0</v>
      </c>
      <c r="K167" s="41">
        <f t="shared" si="93"/>
        <v>0</v>
      </c>
      <c r="L167" s="41">
        <f t="shared" si="94"/>
        <v>0</v>
      </c>
      <c r="M167" s="45"/>
      <c r="N167" s="46"/>
    </row>
    <row r="168" spans="1:14" ht="30" customHeight="1" x14ac:dyDescent="0.25">
      <c r="A168" s="42" t="s">
        <v>446</v>
      </c>
      <c r="B168" s="118" t="s">
        <v>319</v>
      </c>
      <c r="C168" s="97" t="s">
        <v>110</v>
      </c>
      <c r="D168" s="119"/>
      <c r="E168" s="41"/>
      <c r="F168" s="41"/>
      <c r="G168" s="41">
        <f t="shared" si="90"/>
        <v>0</v>
      </c>
      <c r="H168" s="41">
        <f t="shared" si="91"/>
        <v>0</v>
      </c>
      <c r="I168" s="44"/>
      <c r="J168" s="41">
        <f t="shared" si="92"/>
        <v>0</v>
      </c>
      <c r="K168" s="41">
        <f t="shared" si="93"/>
        <v>0</v>
      </c>
      <c r="L168" s="41">
        <f t="shared" si="94"/>
        <v>0</v>
      </c>
      <c r="M168" s="45"/>
      <c r="N168" s="46"/>
    </row>
    <row r="169" spans="1:14" ht="21.75" customHeight="1" x14ac:dyDescent="0.25">
      <c r="A169" s="42"/>
      <c r="B169" s="118"/>
      <c r="C169" s="116"/>
      <c r="D169" s="119"/>
      <c r="E169" s="41"/>
      <c r="F169" s="41"/>
      <c r="G169" s="41"/>
      <c r="H169" s="41"/>
      <c r="I169" s="44"/>
      <c r="J169" s="41"/>
      <c r="K169" s="41"/>
      <c r="L169" s="41"/>
      <c r="M169" s="45"/>
      <c r="N169" s="46"/>
    </row>
    <row r="170" spans="1:14" ht="18" customHeight="1" x14ac:dyDescent="0.25">
      <c r="A170" s="106">
        <v>9</v>
      </c>
      <c r="B170" s="172" t="s">
        <v>320</v>
      </c>
      <c r="C170" s="107"/>
      <c r="D170" s="103"/>
      <c r="E170" s="103"/>
      <c r="F170" s="103"/>
      <c r="G170" s="103"/>
      <c r="H170" s="103"/>
      <c r="I170" s="108"/>
      <c r="J170" s="114">
        <f>SUM(J171:J221)</f>
        <v>0</v>
      </c>
      <c r="K170" s="114">
        <f>SUM(K171:K221)</f>
        <v>0</v>
      </c>
      <c r="L170" s="114">
        <f>SUM(L171:L221)</f>
        <v>0</v>
      </c>
      <c r="M170" s="115"/>
      <c r="N170" s="109"/>
    </row>
    <row r="171" spans="1:14" ht="140.25" x14ac:dyDescent="0.25">
      <c r="A171" s="42" t="s">
        <v>465</v>
      </c>
      <c r="B171" s="162" t="s">
        <v>1535</v>
      </c>
      <c r="C171" s="163" t="s">
        <v>109</v>
      </c>
      <c r="D171" s="164"/>
      <c r="E171" s="41"/>
      <c r="F171" s="41"/>
      <c r="G171" s="41">
        <f t="shared" ref="G171" si="95">D171*E171</f>
        <v>0</v>
      </c>
      <c r="H171" s="41">
        <f t="shared" ref="H171" si="96">D171*F171</f>
        <v>0</v>
      </c>
      <c r="I171" s="44"/>
      <c r="J171" s="41">
        <f t="shared" ref="J171:J221" si="97">G171+(G171*I171/100)</f>
        <v>0</v>
      </c>
      <c r="K171" s="41">
        <f t="shared" ref="K171:K221" si="98">H171+(H171*I171/100)</f>
        <v>0</v>
      </c>
      <c r="L171" s="41">
        <f t="shared" ref="L171:L221" si="99">SUM(J171:K171)</f>
        <v>0</v>
      </c>
      <c r="M171" s="45"/>
      <c r="N171" s="167"/>
    </row>
    <row r="172" spans="1:14" ht="153" x14ac:dyDescent="0.25">
      <c r="A172" s="42" t="s">
        <v>475</v>
      </c>
      <c r="B172" s="165" t="s">
        <v>1536</v>
      </c>
      <c r="C172" s="163" t="s">
        <v>109</v>
      </c>
      <c r="D172" s="164"/>
      <c r="E172" s="41"/>
      <c r="F172" s="41"/>
      <c r="G172" s="41">
        <f t="shared" ref="G172:G221" si="100">D172*E172</f>
        <v>0</v>
      </c>
      <c r="H172" s="41">
        <f t="shared" ref="H172:H221" si="101">D172*F172</f>
        <v>0</v>
      </c>
      <c r="I172" s="44"/>
      <c r="J172" s="41">
        <f t="shared" si="97"/>
        <v>0</v>
      </c>
      <c r="K172" s="41">
        <f t="shared" si="98"/>
        <v>0</v>
      </c>
      <c r="L172" s="41">
        <f t="shared" si="99"/>
        <v>0</v>
      </c>
      <c r="M172" s="45"/>
      <c r="N172" s="167"/>
    </row>
    <row r="173" spans="1:14" ht="140.25" x14ac:dyDescent="0.25">
      <c r="A173" s="42" t="s">
        <v>476</v>
      </c>
      <c r="B173" s="165" t="s">
        <v>1537</v>
      </c>
      <c r="C173" s="163" t="s">
        <v>109</v>
      </c>
      <c r="D173" s="164"/>
      <c r="E173" s="41"/>
      <c r="F173" s="41"/>
      <c r="G173" s="41">
        <f t="shared" si="100"/>
        <v>0</v>
      </c>
      <c r="H173" s="41">
        <f t="shared" si="101"/>
        <v>0</v>
      </c>
      <c r="I173" s="44"/>
      <c r="J173" s="41">
        <f t="shared" si="97"/>
        <v>0</v>
      </c>
      <c r="K173" s="41">
        <f t="shared" si="98"/>
        <v>0</v>
      </c>
      <c r="L173" s="41">
        <f t="shared" si="99"/>
        <v>0</v>
      </c>
      <c r="M173" s="45"/>
      <c r="N173" s="167"/>
    </row>
    <row r="174" spans="1:14" ht="140.25" x14ac:dyDescent="0.25">
      <c r="A174" s="42" t="s">
        <v>477</v>
      </c>
      <c r="B174" s="165" t="s">
        <v>1537</v>
      </c>
      <c r="C174" s="163" t="s">
        <v>109</v>
      </c>
      <c r="D174" s="164"/>
      <c r="E174" s="41"/>
      <c r="F174" s="41"/>
      <c r="G174" s="41">
        <f t="shared" si="100"/>
        <v>0</v>
      </c>
      <c r="H174" s="41">
        <f t="shared" si="101"/>
        <v>0</v>
      </c>
      <c r="I174" s="44"/>
      <c r="J174" s="41">
        <f t="shared" si="97"/>
        <v>0</v>
      </c>
      <c r="K174" s="41">
        <f t="shared" si="98"/>
        <v>0</v>
      </c>
      <c r="L174" s="41">
        <f t="shared" si="99"/>
        <v>0</v>
      </c>
      <c r="M174" s="45"/>
      <c r="N174" s="167"/>
    </row>
    <row r="175" spans="1:14" ht="140.25" x14ac:dyDescent="0.25">
      <c r="A175" s="42" t="s">
        <v>478</v>
      </c>
      <c r="B175" s="165" t="s">
        <v>1538</v>
      </c>
      <c r="C175" s="163" t="s">
        <v>109</v>
      </c>
      <c r="D175" s="164"/>
      <c r="E175" s="41"/>
      <c r="F175" s="41"/>
      <c r="G175" s="41">
        <f t="shared" si="100"/>
        <v>0</v>
      </c>
      <c r="H175" s="41">
        <f t="shared" si="101"/>
        <v>0</v>
      </c>
      <c r="I175" s="44"/>
      <c r="J175" s="41">
        <f t="shared" si="97"/>
        <v>0</v>
      </c>
      <c r="K175" s="41">
        <f t="shared" si="98"/>
        <v>0</v>
      </c>
      <c r="L175" s="41">
        <f t="shared" si="99"/>
        <v>0</v>
      </c>
      <c r="M175" s="45"/>
      <c r="N175" s="167"/>
    </row>
    <row r="176" spans="1:14" ht="102" x14ac:dyDescent="0.25">
      <c r="A176" s="42" t="s">
        <v>479</v>
      </c>
      <c r="B176" s="166" t="s">
        <v>1539</v>
      </c>
      <c r="C176" s="163" t="s">
        <v>109</v>
      </c>
      <c r="D176" s="164"/>
      <c r="E176" s="41"/>
      <c r="F176" s="41"/>
      <c r="G176" s="41">
        <f t="shared" si="100"/>
        <v>0</v>
      </c>
      <c r="H176" s="41">
        <f t="shared" si="101"/>
        <v>0</v>
      </c>
      <c r="I176" s="44"/>
      <c r="J176" s="41">
        <f t="shared" si="97"/>
        <v>0</v>
      </c>
      <c r="K176" s="41">
        <f t="shared" si="98"/>
        <v>0</v>
      </c>
      <c r="L176" s="41">
        <f t="shared" si="99"/>
        <v>0</v>
      </c>
      <c r="M176" s="45"/>
      <c r="N176" s="167"/>
    </row>
    <row r="177" spans="1:14" ht="76.5" x14ac:dyDescent="0.25">
      <c r="A177" s="42" t="s">
        <v>459</v>
      </c>
      <c r="B177" s="118" t="s">
        <v>1540</v>
      </c>
      <c r="C177" s="97" t="s">
        <v>109</v>
      </c>
      <c r="D177" s="119"/>
      <c r="E177" s="41"/>
      <c r="F177" s="41"/>
      <c r="G177" s="41">
        <f t="shared" si="100"/>
        <v>0</v>
      </c>
      <c r="H177" s="41">
        <f t="shared" si="101"/>
        <v>0</v>
      </c>
      <c r="I177" s="44"/>
      <c r="J177" s="41">
        <f t="shared" si="97"/>
        <v>0</v>
      </c>
      <c r="K177" s="41">
        <f t="shared" si="98"/>
        <v>0</v>
      </c>
      <c r="L177" s="41">
        <f t="shared" si="99"/>
        <v>0</v>
      </c>
      <c r="M177" s="45"/>
      <c r="N177" s="167"/>
    </row>
    <row r="178" spans="1:14" ht="102" x14ac:dyDescent="0.25">
      <c r="A178" s="42" t="s">
        <v>480</v>
      </c>
      <c r="B178" s="118" t="s">
        <v>1541</v>
      </c>
      <c r="C178" s="97" t="s">
        <v>109</v>
      </c>
      <c r="D178" s="119"/>
      <c r="E178" s="41"/>
      <c r="F178" s="41"/>
      <c r="G178" s="41">
        <f t="shared" si="100"/>
        <v>0</v>
      </c>
      <c r="H178" s="41">
        <f t="shared" si="101"/>
        <v>0</v>
      </c>
      <c r="I178" s="44"/>
      <c r="J178" s="41">
        <f t="shared" si="97"/>
        <v>0</v>
      </c>
      <c r="K178" s="41">
        <f t="shared" si="98"/>
        <v>0</v>
      </c>
      <c r="L178" s="41">
        <f t="shared" si="99"/>
        <v>0</v>
      </c>
      <c r="M178" s="45"/>
      <c r="N178" s="167"/>
    </row>
    <row r="179" spans="1:14" ht="140.25" x14ac:dyDescent="0.25">
      <c r="A179" s="42" t="s">
        <v>481</v>
      </c>
      <c r="B179" s="118" t="s">
        <v>1542</v>
      </c>
      <c r="C179" s="97" t="s">
        <v>109</v>
      </c>
      <c r="D179" s="119"/>
      <c r="E179" s="41"/>
      <c r="F179" s="41"/>
      <c r="G179" s="41">
        <f t="shared" si="100"/>
        <v>0</v>
      </c>
      <c r="H179" s="41">
        <f t="shared" si="101"/>
        <v>0</v>
      </c>
      <c r="I179" s="44"/>
      <c r="J179" s="41">
        <f t="shared" si="97"/>
        <v>0</v>
      </c>
      <c r="K179" s="41">
        <f t="shared" si="98"/>
        <v>0</v>
      </c>
      <c r="L179" s="41">
        <f t="shared" si="99"/>
        <v>0</v>
      </c>
      <c r="M179" s="45"/>
      <c r="N179" s="167"/>
    </row>
    <row r="180" spans="1:14" ht="63.75" x14ac:dyDescent="0.25">
      <c r="A180" s="42" t="s">
        <v>482</v>
      </c>
      <c r="B180" s="118" t="s">
        <v>1543</v>
      </c>
      <c r="C180" s="97" t="s">
        <v>109</v>
      </c>
      <c r="D180" s="119"/>
      <c r="E180" s="41"/>
      <c r="F180" s="41"/>
      <c r="G180" s="41">
        <f t="shared" si="100"/>
        <v>0</v>
      </c>
      <c r="H180" s="41">
        <f t="shared" si="101"/>
        <v>0</v>
      </c>
      <c r="I180" s="44"/>
      <c r="J180" s="41">
        <f t="shared" si="97"/>
        <v>0</v>
      </c>
      <c r="K180" s="41">
        <f t="shared" si="98"/>
        <v>0</v>
      </c>
      <c r="L180" s="41">
        <f t="shared" si="99"/>
        <v>0</v>
      </c>
      <c r="M180" s="45"/>
      <c r="N180" s="167"/>
    </row>
    <row r="181" spans="1:14" ht="127.5" x14ac:dyDescent="0.25">
      <c r="A181" s="42" t="s">
        <v>483</v>
      </c>
      <c r="B181" s="118" t="s">
        <v>1544</v>
      </c>
      <c r="C181" s="97" t="s">
        <v>109</v>
      </c>
      <c r="D181" s="119"/>
      <c r="E181" s="41"/>
      <c r="F181" s="41"/>
      <c r="G181" s="41">
        <f t="shared" si="100"/>
        <v>0</v>
      </c>
      <c r="H181" s="41">
        <f t="shared" si="101"/>
        <v>0</v>
      </c>
      <c r="I181" s="44"/>
      <c r="J181" s="41">
        <f t="shared" si="97"/>
        <v>0</v>
      </c>
      <c r="K181" s="41">
        <f t="shared" si="98"/>
        <v>0</v>
      </c>
      <c r="L181" s="41">
        <f t="shared" si="99"/>
        <v>0</v>
      </c>
      <c r="M181" s="45"/>
      <c r="N181" s="167"/>
    </row>
    <row r="182" spans="1:14" ht="127.5" x14ac:dyDescent="0.25">
      <c r="A182" s="42" t="s">
        <v>484</v>
      </c>
      <c r="B182" s="118" t="s">
        <v>1545</v>
      </c>
      <c r="C182" s="97" t="s">
        <v>109</v>
      </c>
      <c r="D182" s="119"/>
      <c r="E182" s="41"/>
      <c r="F182" s="41"/>
      <c r="G182" s="41">
        <f t="shared" si="100"/>
        <v>0</v>
      </c>
      <c r="H182" s="41">
        <f t="shared" si="101"/>
        <v>0</v>
      </c>
      <c r="I182" s="44"/>
      <c r="J182" s="41">
        <f t="shared" si="97"/>
        <v>0</v>
      </c>
      <c r="K182" s="41">
        <f t="shared" si="98"/>
        <v>0</v>
      </c>
      <c r="L182" s="41">
        <f t="shared" si="99"/>
        <v>0</v>
      </c>
      <c r="M182" s="45"/>
      <c r="N182" s="167"/>
    </row>
    <row r="183" spans="1:14" ht="76.5" x14ac:dyDescent="0.25">
      <c r="A183" s="42" t="s">
        <v>485</v>
      </c>
      <c r="B183" s="118" t="s">
        <v>1546</v>
      </c>
      <c r="C183" s="97" t="s">
        <v>109</v>
      </c>
      <c r="D183" s="119"/>
      <c r="E183" s="41"/>
      <c r="F183" s="41"/>
      <c r="G183" s="41">
        <f t="shared" si="100"/>
        <v>0</v>
      </c>
      <c r="H183" s="41">
        <f t="shared" si="101"/>
        <v>0</v>
      </c>
      <c r="I183" s="44"/>
      <c r="J183" s="41">
        <f t="shared" si="97"/>
        <v>0</v>
      </c>
      <c r="K183" s="41">
        <f t="shared" si="98"/>
        <v>0</v>
      </c>
      <c r="L183" s="41">
        <f t="shared" si="99"/>
        <v>0</v>
      </c>
      <c r="M183" s="45"/>
      <c r="N183" s="167"/>
    </row>
    <row r="184" spans="1:14" ht="127.5" x14ac:dyDescent="0.25">
      <c r="A184" s="42" t="s">
        <v>486</v>
      </c>
      <c r="B184" s="118" t="s">
        <v>1547</v>
      </c>
      <c r="C184" s="97" t="s">
        <v>109</v>
      </c>
      <c r="D184" s="119"/>
      <c r="E184" s="41"/>
      <c r="F184" s="41"/>
      <c r="G184" s="41">
        <f t="shared" si="100"/>
        <v>0</v>
      </c>
      <c r="H184" s="41">
        <f t="shared" si="101"/>
        <v>0</v>
      </c>
      <c r="I184" s="44"/>
      <c r="J184" s="41">
        <f t="shared" si="97"/>
        <v>0</v>
      </c>
      <c r="K184" s="41">
        <f t="shared" si="98"/>
        <v>0</v>
      </c>
      <c r="L184" s="41">
        <f t="shared" si="99"/>
        <v>0</v>
      </c>
      <c r="M184" s="45"/>
      <c r="N184" s="167"/>
    </row>
    <row r="185" spans="1:14" ht="153" x14ac:dyDescent="0.25">
      <c r="A185" s="42" t="s">
        <v>487</v>
      </c>
      <c r="B185" s="118" t="s">
        <v>1548</v>
      </c>
      <c r="C185" s="97" t="s">
        <v>109</v>
      </c>
      <c r="D185" s="119"/>
      <c r="E185" s="41"/>
      <c r="F185" s="41"/>
      <c r="G185" s="41">
        <f t="shared" si="100"/>
        <v>0</v>
      </c>
      <c r="H185" s="41">
        <f t="shared" si="101"/>
        <v>0</v>
      </c>
      <c r="I185" s="44"/>
      <c r="J185" s="41">
        <f t="shared" si="97"/>
        <v>0</v>
      </c>
      <c r="K185" s="41">
        <f t="shared" si="98"/>
        <v>0</v>
      </c>
      <c r="L185" s="41">
        <f t="shared" si="99"/>
        <v>0</v>
      </c>
      <c r="M185" s="45"/>
      <c r="N185" s="167"/>
    </row>
    <row r="186" spans="1:14" ht="114.75" x14ac:dyDescent="0.25">
      <c r="A186" s="42" t="s">
        <v>494</v>
      </c>
      <c r="B186" s="118" t="s">
        <v>1549</v>
      </c>
      <c r="C186" s="97" t="s">
        <v>109</v>
      </c>
      <c r="D186" s="119"/>
      <c r="E186" s="41"/>
      <c r="F186" s="41"/>
      <c r="G186" s="41">
        <f t="shared" si="100"/>
        <v>0</v>
      </c>
      <c r="H186" s="41">
        <f t="shared" si="101"/>
        <v>0</v>
      </c>
      <c r="I186" s="44"/>
      <c r="J186" s="41">
        <f t="shared" si="97"/>
        <v>0</v>
      </c>
      <c r="K186" s="41">
        <f t="shared" si="98"/>
        <v>0</v>
      </c>
      <c r="L186" s="41">
        <f t="shared" si="99"/>
        <v>0</v>
      </c>
      <c r="M186" s="45"/>
      <c r="N186" s="167"/>
    </row>
    <row r="187" spans="1:14" ht="127.5" x14ac:dyDescent="0.25">
      <c r="A187" s="42" t="s">
        <v>495</v>
      </c>
      <c r="B187" s="118" t="s">
        <v>1550</v>
      </c>
      <c r="C187" s="97" t="s">
        <v>109</v>
      </c>
      <c r="D187" s="119"/>
      <c r="E187" s="41"/>
      <c r="F187" s="41"/>
      <c r="G187" s="41">
        <f t="shared" si="100"/>
        <v>0</v>
      </c>
      <c r="H187" s="41">
        <f t="shared" si="101"/>
        <v>0</v>
      </c>
      <c r="I187" s="44"/>
      <c r="J187" s="41">
        <f t="shared" si="97"/>
        <v>0</v>
      </c>
      <c r="K187" s="41">
        <f t="shared" si="98"/>
        <v>0</v>
      </c>
      <c r="L187" s="41">
        <f t="shared" si="99"/>
        <v>0</v>
      </c>
      <c r="M187" s="45"/>
      <c r="N187" s="167"/>
    </row>
    <row r="188" spans="1:14" ht="127.5" x14ac:dyDescent="0.25">
      <c r="A188" s="42" t="s">
        <v>496</v>
      </c>
      <c r="B188" s="118" t="s">
        <v>1551</v>
      </c>
      <c r="C188" s="97" t="s">
        <v>109</v>
      </c>
      <c r="D188" s="119"/>
      <c r="E188" s="41"/>
      <c r="F188" s="41"/>
      <c r="G188" s="41">
        <f t="shared" si="100"/>
        <v>0</v>
      </c>
      <c r="H188" s="41">
        <f t="shared" si="101"/>
        <v>0</v>
      </c>
      <c r="I188" s="44"/>
      <c r="J188" s="41">
        <f t="shared" si="97"/>
        <v>0</v>
      </c>
      <c r="K188" s="41">
        <f t="shared" si="98"/>
        <v>0</v>
      </c>
      <c r="L188" s="41">
        <f t="shared" si="99"/>
        <v>0</v>
      </c>
      <c r="M188" s="45"/>
      <c r="N188" s="167"/>
    </row>
    <row r="189" spans="1:14" ht="140.25" x14ac:dyDescent="0.25">
      <c r="A189" s="42" t="s">
        <v>497</v>
      </c>
      <c r="B189" s="118" t="s">
        <v>1552</v>
      </c>
      <c r="C189" s="97" t="s">
        <v>109</v>
      </c>
      <c r="D189" s="119"/>
      <c r="E189" s="41"/>
      <c r="F189" s="41"/>
      <c r="G189" s="41">
        <f t="shared" si="100"/>
        <v>0</v>
      </c>
      <c r="H189" s="41">
        <f t="shared" si="101"/>
        <v>0</v>
      </c>
      <c r="I189" s="44"/>
      <c r="J189" s="41">
        <f t="shared" si="97"/>
        <v>0</v>
      </c>
      <c r="K189" s="41">
        <f t="shared" si="98"/>
        <v>0</v>
      </c>
      <c r="L189" s="41">
        <f t="shared" si="99"/>
        <v>0</v>
      </c>
      <c r="M189" s="45"/>
      <c r="N189" s="167"/>
    </row>
    <row r="190" spans="1:14" ht="127.5" x14ac:dyDescent="0.25">
      <c r="A190" s="42" t="s">
        <v>498</v>
      </c>
      <c r="B190" s="118" t="s">
        <v>1553</v>
      </c>
      <c r="C190" s="97" t="s">
        <v>109</v>
      </c>
      <c r="D190" s="119"/>
      <c r="E190" s="41"/>
      <c r="F190" s="41"/>
      <c r="G190" s="41">
        <f t="shared" si="100"/>
        <v>0</v>
      </c>
      <c r="H190" s="41">
        <f t="shared" si="101"/>
        <v>0</v>
      </c>
      <c r="I190" s="44"/>
      <c r="J190" s="41">
        <f t="shared" si="97"/>
        <v>0</v>
      </c>
      <c r="K190" s="41">
        <f t="shared" si="98"/>
        <v>0</v>
      </c>
      <c r="L190" s="41">
        <f t="shared" si="99"/>
        <v>0</v>
      </c>
      <c r="M190" s="45"/>
      <c r="N190" s="167"/>
    </row>
    <row r="191" spans="1:14" ht="127.5" x14ac:dyDescent="0.25">
      <c r="A191" s="42" t="s">
        <v>499</v>
      </c>
      <c r="B191" s="118" t="s">
        <v>1554</v>
      </c>
      <c r="C191" s="97" t="s">
        <v>109</v>
      </c>
      <c r="D191" s="119"/>
      <c r="E191" s="41"/>
      <c r="F191" s="41"/>
      <c r="G191" s="41">
        <f t="shared" si="100"/>
        <v>0</v>
      </c>
      <c r="H191" s="41">
        <f t="shared" si="101"/>
        <v>0</v>
      </c>
      <c r="I191" s="44"/>
      <c r="J191" s="41">
        <f t="shared" si="97"/>
        <v>0</v>
      </c>
      <c r="K191" s="41">
        <f t="shared" si="98"/>
        <v>0</v>
      </c>
      <c r="L191" s="41">
        <f t="shared" si="99"/>
        <v>0</v>
      </c>
      <c r="M191" s="45"/>
      <c r="N191" s="167"/>
    </row>
    <row r="192" spans="1:14" ht="216.75" x14ac:dyDescent="0.25">
      <c r="A192" s="42" t="s">
        <v>526</v>
      </c>
      <c r="B192" s="118" t="s">
        <v>1555</v>
      </c>
      <c r="C192" s="97" t="s">
        <v>109</v>
      </c>
      <c r="D192" s="119"/>
      <c r="E192" s="41"/>
      <c r="F192" s="41"/>
      <c r="G192" s="41">
        <f t="shared" si="100"/>
        <v>0</v>
      </c>
      <c r="H192" s="41">
        <f t="shared" si="101"/>
        <v>0</v>
      </c>
      <c r="I192" s="44"/>
      <c r="J192" s="41">
        <f t="shared" si="97"/>
        <v>0</v>
      </c>
      <c r="K192" s="41">
        <f t="shared" si="98"/>
        <v>0</v>
      </c>
      <c r="L192" s="41">
        <f t="shared" si="99"/>
        <v>0</v>
      </c>
      <c r="M192" s="45"/>
      <c r="N192" s="167"/>
    </row>
    <row r="193" spans="1:14" ht="216.75" x14ac:dyDescent="0.25">
      <c r="A193" s="42" t="s">
        <v>527</v>
      </c>
      <c r="B193" s="118" t="s">
        <v>1556</v>
      </c>
      <c r="C193" s="97" t="s">
        <v>109</v>
      </c>
      <c r="D193" s="119"/>
      <c r="E193" s="41"/>
      <c r="F193" s="41"/>
      <c r="G193" s="41">
        <f t="shared" si="100"/>
        <v>0</v>
      </c>
      <c r="H193" s="41">
        <f t="shared" si="101"/>
        <v>0</v>
      </c>
      <c r="I193" s="44"/>
      <c r="J193" s="41">
        <f t="shared" si="97"/>
        <v>0</v>
      </c>
      <c r="K193" s="41">
        <f t="shared" si="98"/>
        <v>0</v>
      </c>
      <c r="L193" s="41">
        <f t="shared" si="99"/>
        <v>0</v>
      </c>
      <c r="M193" s="45"/>
      <c r="N193" s="167"/>
    </row>
    <row r="194" spans="1:14" ht="127.5" x14ac:dyDescent="0.25">
      <c r="A194" s="42" t="s">
        <v>528</v>
      </c>
      <c r="B194" s="118" t="s">
        <v>1557</v>
      </c>
      <c r="C194" s="97" t="s">
        <v>109</v>
      </c>
      <c r="D194" s="119"/>
      <c r="E194" s="41"/>
      <c r="F194" s="41"/>
      <c r="G194" s="41">
        <f t="shared" si="100"/>
        <v>0</v>
      </c>
      <c r="H194" s="41">
        <f t="shared" si="101"/>
        <v>0</v>
      </c>
      <c r="I194" s="44"/>
      <c r="J194" s="41">
        <f t="shared" si="97"/>
        <v>0</v>
      </c>
      <c r="K194" s="41">
        <f t="shared" si="98"/>
        <v>0</v>
      </c>
      <c r="L194" s="41">
        <f t="shared" si="99"/>
        <v>0</v>
      </c>
      <c r="M194" s="45"/>
      <c r="N194" s="167"/>
    </row>
    <row r="195" spans="1:14" ht="280.5" x14ac:dyDescent="0.25">
      <c r="A195" s="42" t="s">
        <v>529</v>
      </c>
      <c r="B195" s="118" t="s">
        <v>1558</v>
      </c>
      <c r="C195" s="97" t="s">
        <v>109</v>
      </c>
      <c r="D195" s="119"/>
      <c r="E195" s="41"/>
      <c r="F195" s="41"/>
      <c r="G195" s="41">
        <f t="shared" si="100"/>
        <v>0</v>
      </c>
      <c r="H195" s="41">
        <f t="shared" si="101"/>
        <v>0</v>
      </c>
      <c r="I195" s="44"/>
      <c r="J195" s="41">
        <f t="shared" si="97"/>
        <v>0</v>
      </c>
      <c r="K195" s="41">
        <f t="shared" si="98"/>
        <v>0</v>
      </c>
      <c r="L195" s="41">
        <f t="shared" si="99"/>
        <v>0</v>
      </c>
      <c r="M195" s="45"/>
      <c r="N195" s="167"/>
    </row>
    <row r="196" spans="1:14" ht="127.5" x14ac:dyDescent="0.25">
      <c r="A196" s="42" t="s">
        <v>530</v>
      </c>
      <c r="B196" s="118" t="s">
        <v>1559</v>
      </c>
      <c r="C196" s="97" t="s">
        <v>109</v>
      </c>
      <c r="D196" s="119"/>
      <c r="E196" s="41"/>
      <c r="F196" s="41"/>
      <c r="G196" s="41">
        <f t="shared" si="100"/>
        <v>0</v>
      </c>
      <c r="H196" s="41">
        <f t="shared" si="101"/>
        <v>0</v>
      </c>
      <c r="I196" s="44"/>
      <c r="J196" s="41">
        <f t="shared" si="97"/>
        <v>0</v>
      </c>
      <c r="K196" s="41">
        <f t="shared" si="98"/>
        <v>0</v>
      </c>
      <c r="L196" s="41">
        <f t="shared" si="99"/>
        <v>0</v>
      </c>
      <c r="M196" s="45"/>
      <c r="N196" s="167"/>
    </row>
    <row r="197" spans="1:14" ht="127.5" x14ac:dyDescent="0.25">
      <c r="A197" s="42" t="s">
        <v>531</v>
      </c>
      <c r="B197" s="118" t="s">
        <v>1560</v>
      </c>
      <c r="C197" s="97" t="s">
        <v>109</v>
      </c>
      <c r="D197" s="119"/>
      <c r="E197" s="41"/>
      <c r="F197" s="41"/>
      <c r="G197" s="41">
        <f t="shared" si="100"/>
        <v>0</v>
      </c>
      <c r="H197" s="41">
        <f t="shared" si="101"/>
        <v>0</v>
      </c>
      <c r="I197" s="44"/>
      <c r="J197" s="41">
        <f t="shared" si="97"/>
        <v>0</v>
      </c>
      <c r="K197" s="41">
        <f t="shared" si="98"/>
        <v>0</v>
      </c>
      <c r="L197" s="41">
        <f t="shared" si="99"/>
        <v>0</v>
      </c>
      <c r="M197" s="45"/>
      <c r="N197" s="167"/>
    </row>
    <row r="198" spans="1:14" ht="114.75" x14ac:dyDescent="0.25">
      <c r="A198" s="42" t="s">
        <v>532</v>
      </c>
      <c r="B198" s="118" t="s">
        <v>1561</v>
      </c>
      <c r="C198" s="97" t="s">
        <v>109</v>
      </c>
      <c r="D198" s="119"/>
      <c r="E198" s="41"/>
      <c r="F198" s="41"/>
      <c r="G198" s="41">
        <f t="shared" si="100"/>
        <v>0</v>
      </c>
      <c r="H198" s="41">
        <f t="shared" si="101"/>
        <v>0</v>
      </c>
      <c r="I198" s="44"/>
      <c r="J198" s="41">
        <f t="shared" si="97"/>
        <v>0</v>
      </c>
      <c r="K198" s="41">
        <f t="shared" si="98"/>
        <v>0</v>
      </c>
      <c r="L198" s="41">
        <f t="shared" si="99"/>
        <v>0</v>
      </c>
      <c r="M198" s="45"/>
      <c r="N198" s="167"/>
    </row>
    <row r="199" spans="1:14" ht="127.5" x14ac:dyDescent="0.25">
      <c r="A199" s="42" t="s">
        <v>533</v>
      </c>
      <c r="B199" s="118" t="s">
        <v>1562</v>
      </c>
      <c r="C199" s="97" t="s">
        <v>109</v>
      </c>
      <c r="D199" s="119"/>
      <c r="E199" s="41"/>
      <c r="F199" s="41"/>
      <c r="G199" s="41">
        <f t="shared" si="100"/>
        <v>0</v>
      </c>
      <c r="H199" s="41">
        <f t="shared" si="101"/>
        <v>0</v>
      </c>
      <c r="I199" s="44"/>
      <c r="J199" s="41">
        <f t="shared" si="97"/>
        <v>0</v>
      </c>
      <c r="K199" s="41">
        <f t="shared" si="98"/>
        <v>0</v>
      </c>
      <c r="L199" s="41">
        <f t="shared" si="99"/>
        <v>0</v>
      </c>
      <c r="M199" s="45"/>
      <c r="N199" s="167"/>
    </row>
    <row r="200" spans="1:14" ht="280.5" x14ac:dyDescent="0.25">
      <c r="A200" s="42" t="s">
        <v>534</v>
      </c>
      <c r="B200" s="118" t="s">
        <v>1563</v>
      </c>
      <c r="C200" s="97" t="s">
        <v>109</v>
      </c>
      <c r="D200" s="119"/>
      <c r="E200" s="41"/>
      <c r="F200" s="41"/>
      <c r="G200" s="41">
        <f t="shared" si="100"/>
        <v>0</v>
      </c>
      <c r="H200" s="41">
        <f t="shared" si="101"/>
        <v>0</v>
      </c>
      <c r="I200" s="44"/>
      <c r="J200" s="41">
        <f t="shared" si="97"/>
        <v>0</v>
      </c>
      <c r="K200" s="41">
        <f t="shared" si="98"/>
        <v>0</v>
      </c>
      <c r="L200" s="41">
        <f t="shared" si="99"/>
        <v>0</v>
      </c>
      <c r="M200" s="45"/>
      <c r="N200" s="167"/>
    </row>
    <row r="201" spans="1:14" ht="114.75" x14ac:dyDescent="0.25">
      <c r="A201" s="42" t="s">
        <v>535</v>
      </c>
      <c r="B201" s="118" t="s">
        <v>1564</v>
      </c>
      <c r="C201" s="97" t="s">
        <v>109</v>
      </c>
      <c r="D201" s="119"/>
      <c r="E201" s="41"/>
      <c r="F201" s="41"/>
      <c r="G201" s="41">
        <f t="shared" si="100"/>
        <v>0</v>
      </c>
      <c r="H201" s="41">
        <f t="shared" si="101"/>
        <v>0</v>
      </c>
      <c r="I201" s="44"/>
      <c r="J201" s="41">
        <f t="shared" si="97"/>
        <v>0</v>
      </c>
      <c r="K201" s="41">
        <f t="shared" si="98"/>
        <v>0</v>
      </c>
      <c r="L201" s="41">
        <f t="shared" si="99"/>
        <v>0</v>
      </c>
      <c r="M201" s="45"/>
      <c r="N201" s="167"/>
    </row>
    <row r="202" spans="1:14" ht="280.5" x14ac:dyDescent="0.25">
      <c r="A202" s="42" t="s">
        <v>536</v>
      </c>
      <c r="B202" s="118" t="s">
        <v>1565</v>
      </c>
      <c r="C202" s="97" t="s">
        <v>109</v>
      </c>
      <c r="D202" s="119"/>
      <c r="E202" s="41"/>
      <c r="F202" s="41"/>
      <c r="G202" s="41">
        <f t="shared" si="100"/>
        <v>0</v>
      </c>
      <c r="H202" s="41">
        <f t="shared" si="101"/>
        <v>0</v>
      </c>
      <c r="I202" s="44"/>
      <c r="J202" s="41">
        <f t="shared" si="97"/>
        <v>0</v>
      </c>
      <c r="K202" s="41">
        <f t="shared" si="98"/>
        <v>0</v>
      </c>
      <c r="L202" s="41">
        <f t="shared" si="99"/>
        <v>0</v>
      </c>
      <c r="M202" s="45"/>
      <c r="N202" s="167"/>
    </row>
    <row r="203" spans="1:14" ht="140.25" x14ac:dyDescent="0.25">
      <c r="A203" s="42" t="s">
        <v>537</v>
      </c>
      <c r="B203" s="118" t="s">
        <v>1566</v>
      </c>
      <c r="C203" s="97" t="s">
        <v>109</v>
      </c>
      <c r="D203" s="119"/>
      <c r="E203" s="41"/>
      <c r="F203" s="41"/>
      <c r="G203" s="41">
        <f t="shared" si="100"/>
        <v>0</v>
      </c>
      <c r="H203" s="41">
        <f t="shared" si="101"/>
        <v>0</v>
      </c>
      <c r="I203" s="44"/>
      <c r="J203" s="41">
        <f t="shared" si="97"/>
        <v>0</v>
      </c>
      <c r="K203" s="41">
        <f t="shared" si="98"/>
        <v>0</v>
      </c>
      <c r="L203" s="41">
        <f t="shared" si="99"/>
        <v>0</v>
      </c>
      <c r="M203" s="45"/>
      <c r="N203" s="167"/>
    </row>
    <row r="204" spans="1:14" ht="127.5" x14ac:dyDescent="0.25">
      <c r="A204" s="42" t="s">
        <v>538</v>
      </c>
      <c r="B204" s="118" t="s">
        <v>1567</v>
      </c>
      <c r="C204" s="97" t="s">
        <v>109</v>
      </c>
      <c r="D204" s="119"/>
      <c r="E204" s="41"/>
      <c r="F204" s="41"/>
      <c r="G204" s="41">
        <f t="shared" si="100"/>
        <v>0</v>
      </c>
      <c r="H204" s="41">
        <f t="shared" si="101"/>
        <v>0</v>
      </c>
      <c r="I204" s="44"/>
      <c r="J204" s="41">
        <f t="shared" si="97"/>
        <v>0</v>
      </c>
      <c r="K204" s="41">
        <f t="shared" si="98"/>
        <v>0</v>
      </c>
      <c r="L204" s="41">
        <f t="shared" si="99"/>
        <v>0</v>
      </c>
      <c r="M204" s="45"/>
      <c r="N204" s="167"/>
    </row>
    <row r="205" spans="1:14" ht="114.75" x14ac:dyDescent="0.25">
      <c r="A205" s="42" t="s">
        <v>539</v>
      </c>
      <c r="B205" s="118" t="s">
        <v>1568</v>
      </c>
      <c r="C205" s="97" t="s">
        <v>109</v>
      </c>
      <c r="D205" s="119"/>
      <c r="E205" s="41"/>
      <c r="F205" s="41"/>
      <c r="G205" s="41">
        <f t="shared" si="100"/>
        <v>0</v>
      </c>
      <c r="H205" s="41">
        <f t="shared" si="101"/>
        <v>0</v>
      </c>
      <c r="I205" s="44"/>
      <c r="J205" s="41">
        <f t="shared" si="97"/>
        <v>0</v>
      </c>
      <c r="K205" s="41">
        <f t="shared" si="98"/>
        <v>0</v>
      </c>
      <c r="L205" s="41">
        <f t="shared" si="99"/>
        <v>0</v>
      </c>
      <c r="M205" s="45"/>
      <c r="N205" s="167"/>
    </row>
    <row r="206" spans="1:14" ht="102" x14ac:dyDescent="0.25">
      <c r="A206" s="42" t="s">
        <v>540</v>
      </c>
      <c r="B206" s="118" t="s">
        <v>1569</v>
      </c>
      <c r="C206" s="97" t="s">
        <v>109</v>
      </c>
      <c r="D206" s="119"/>
      <c r="E206" s="41"/>
      <c r="F206" s="41"/>
      <c r="G206" s="41">
        <f t="shared" si="100"/>
        <v>0</v>
      </c>
      <c r="H206" s="41">
        <f t="shared" si="101"/>
        <v>0</v>
      </c>
      <c r="I206" s="44"/>
      <c r="J206" s="41">
        <f t="shared" si="97"/>
        <v>0</v>
      </c>
      <c r="K206" s="41">
        <f t="shared" si="98"/>
        <v>0</v>
      </c>
      <c r="L206" s="41">
        <f t="shared" si="99"/>
        <v>0</v>
      </c>
      <c r="M206" s="45"/>
      <c r="N206" s="167"/>
    </row>
    <row r="207" spans="1:14" ht="242.25" x14ac:dyDescent="0.25">
      <c r="A207" s="42" t="s">
        <v>541</v>
      </c>
      <c r="B207" s="118" t="s">
        <v>1570</v>
      </c>
      <c r="C207" s="97" t="s">
        <v>109</v>
      </c>
      <c r="D207" s="119"/>
      <c r="E207" s="41"/>
      <c r="F207" s="41"/>
      <c r="G207" s="41">
        <f t="shared" si="100"/>
        <v>0</v>
      </c>
      <c r="H207" s="41">
        <f t="shared" si="101"/>
        <v>0</v>
      </c>
      <c r="I207" s="44"/>
      <c r="J207" s="41">
        <f t="shared" si="97"/>
        <v>0</v>
      </c>
      <c r="K207" s="41">
        <f t="shared" si="98"/>
        <v>0</v>
      </c>
      <c r="L207" s="41">
        <f t="shared" si="99"/>
        <v>0</v>
      </c>
      <c r="M207" s="45"/>
      <c r="N207" s="167"/>
    </row>
    <row r="208" spans="1:14" ht="140.25" x14ac:dyDescent="0.25">
      <c r="A208" s="42" t="s">
        <v>542</v>
      </c>
      <c r="B208" s="118" t="s">
        <v>1571</v>
      </c>
      <c r="C208" s="97" t="s">
        <v>109</v>
      </c>
      <c r="D208" s="119"/>
      <c r="E208" s="41"/>
      <c r="F208" s="41"/>
      <c r="G208" s="41">
        <f t="shared" si="100"/>
        <v>0</v>
      </c>
      <c r="H208" s="41">
        <f t="shared" si="101"/>
        <v>0</v>
      </c>
      <c r="I208" s="44"/>
      <c r="J208" s="41">
        <f t="shared" si="97"/>
        <v>0</v>
      </c>
      <c r="K208" s="41">
        <f t="shared" si="98"/>
        <v>0</v>
      </c>
      <c r="L208" s="41">
        <f t="shared" si="99"/>
        <v>0</v>
      </c>
      <c r="M208" s="45"/>
      <c r="N208" s="167"/>
    </row>
    <row r="209" spans="1:14" ht="102" x14ac:dyDescent="0.25">
      <c r="A209" s="42" t="s">
        <v>543</v>
      </c>
      <c r="B209" s="118" t="s">
        <v>1572</v>
      </c>
      <c r="C209" s="97" t="s">
        <v>109</v>
      </c>
      <c r="D209" s="119"/>
      <c r="E209" s="41"/>
      <c r="F209" s="41"/>
      <c r="G209" s="41">
        <f t="shared" si="100"/>
        <v>0</v>
      </c>
      <c r="H209" s="41">
        <f t="shared" si="101"/>
        <v>0</v>
      </c>
      <c r="I209" s="44"/>
      <c r="J209" s="41">
        <f t="shared" si="97"/>
        <v>0</v>
      </c>
      <c r="K209" s="41">
        <f t="shared" si="98"/>
        <v>0</v>
      </c>
      <c r="L209" s="41">
        <f t="shared" si="99"/>
        <v>0</v>
      </c>
      <c r="M209" s="45"/>
      <c r="N209" s="167"/>
    </row>
    <row r="210" spans="1:14" ht="127.5" x14ac:dyDescent="0.25">
      <c r="A210" s="42" t="s">
        <v>544</v>
      </c>
      <c r="B210" s="118" t="s">
        <v>1573</v>
      </c>
      <c r="C210" s="97" t="s">
        <v>109</v>
      </c>
      <c r="D210" s="119"/>
      <c r="E210" s="41"/>
      <c r="F210" s="41"/>
      <c r="G210" s="41">
        <f t="shared" si="100"/>
        <v>0</v>
      </c>
      <c r="H210" s="41">
        <f t="shared" si="101"/>
        <v>0</v>
      </c>
      <c r="I210" s="44"/>
      <c r="J210" s="41">
        <f t="shared" si="97"/>
        <v>0</v>
      </c>
      <c r="K210" s="41">
        <f t="shared" si="98"/>
        <v>0</v>
      </c>
      <c r="L210" s="41">
        <f t="shared" si="99"/>
        <v>0</v>
      </c>
      <c r="M210" s="45"/>
      <c r="N210" s="167"/>
    </row>
    <row r="211" spans="1:14" ht="51" x14ac:dyDescent="0.25">
      <c r="A211" s="42" t="s">
        <v>545</v>
      </c>
      <c r="B211" s="118" t="s">
        <v>1574</v>
      </c>
      <c r="C211" s="97" t="s">
        <v>109</v>
      </c>
      <c r="D211" s="119"/>
      <c r="E211" s="41"/>
      <c r="F211" s="41"/>
      <c r="G211" s="41">
        <f t="shared" si="100"/>
        <v>0</v>
      </c>
      <c r="H211" s="41">
        <f t="shared" si="101"/>
        <v>0</v>
      </c>
      <c r="I211" s="44"/>
      <c r="J211" s="41">
        <f t="shared" si="97"/>
        <v>0</v>
      </c>
      <c r="K211" s="41">
        <f t="shared" si="98"/>
        <v>0</v>
      </c>
      <c r="L211" s="41">
        <f t="shared" si="99"/>
        <v>0</v>
      </c>
      <c r="M211" s="45"/>
      <c r="N211" s="167"/>
    </row>
    <row r="212" spans="1:14" ht="331.5" x14ac:dyDescent="0.25">
      <c r="A212" s="42" t="s">
        <v>546</v>
      </c>
      <c r="B212" s="118" t="s">
        <v>1575</v>
      </c>
      <c r="C212" s="97" t="s">
        <v>109</v>
      </c>
      <c r="D212" s="119"/>
      <c r="E212" s="41"/>
      <c r="F212" s="41"/>
      <c r="G212" s="41">
        <f t="shared" si="100"/>
        <v>0</v>
      </c>
      <c r="H212" s="41">
        <f t="shared" si="101"/>
        <v>0</v>
      </c>
      <c r="I212" s="44"/>
      <c r="J212" s="41">
        <f t="shared" si="97"/>
        <v>0</v>
      </c>
      <c r="K212" s="41">
        <f t="shared" si="98"/>
        <v>0</v>
      </c>
      <c r="L212" s="41">
        <f t="shared" si="99"/>
        <v>0</v>
      </c>
      <c r="M212" s="45"/>
      <c r="N212" s="167"/>
    </row>
    <row r="213" spans="1:14" ht="140.25" x14ac:dyDescent="0.25">
      <c r="A213" s="42" t="s">
        <v>547</v>
      </c>
      <c r="B213" s="118" t="s">
        <v>1576</v>
      </c>
      <c r="C213" s="97" t="s">
        <v>109</v>
      </c>
      <c r="D213" s="119"/>
      <c r="E213" s="41"/>
      <c r="F213" s="41"/>
      <c r="G213" s="41">
        <f t="shared" si="100"/>
        <v>0</v>
      </c>
      <c r="H213" s="41">
        <f t="shared" si="101"/>
        <v>0</v>
      </c>
      <c r="I213" s="44"/>
      <c r="J213" s="41">
        <f t="shared" si="97"/>
        <v>0</v>
      </c>
      <c r="K213" s="41">
        <f t="shared" si="98"/>
        <v>0</v>
      </c>
      <c r="L213" s="41">
        <f t="shared" si="99"/>
        <v>0</v>
      </c>
      <c r="M213" s="45"/>
      <c r="N213" s="167"/>
    </row>
    <row r="214" spans="1:14" ht="76.5" x14ac:dyDescent="0.25">
      <c r="A214" s="42" t="s">
        <v>548</v>
      </c>
      <c r="B214" s="118" t="s">
        <v>1577</v>
      </c>
      <c r="C214" s="97" t="s">
        <v>109</v>
      </c>
      <c r="D214" s="119"/>
      <c r="E214" s="41"/>
      <c r="F214" s="41"/>
      <c r="G214" s="41">
        <f t="shared" si="100"/>
        <v>0</v>
      </c>
      <c r="H214" s="41">
        <f t="shared" si="101"/>
        <v>0</v>
      </c>
      <c r="I214" s="44"/>
      <c r="J214" s="41">
        <f t="shared" si="97"/>
        <v>0</v>
      </c>
      <c r="K214" s="41">
        <f t="shared" si="98"/>
        <v>0</v>
      </c>
      <c r="L214" s="41">
        <f t="shared" si="99"/>
        <v>0</v>
      </c>
      <c r="M214" s="45"/>
      <c r="N214" s="167"/>
    </row>
    <row r="215" spans="1:14" ht="153" x14ac:dyDescent="0.25">
      <c r="A215" s="42" t="s">
        <v>549</v>
      </c>
      <c r="B215" s="118" t="s">
        <v>1578</v>
      </c>
      <c r="C215" s="97" t="s">
        <v>109</v>
      </c>
      <c r="D215" s="119"/>
      <c r="E215" s="41"/>
      <c r="F215" s="41"/>
      <c r="G215" s="41">
        <f t="shared" si="100"/>
        <v>0</v>
      </c>
      <c r="H215" s="41">
        <f t="shared" si="101"/>
        <v>0</v>
      </c>
      <c r="I215" s="44"/>
      <c r="J215" s="41">
        <f t="shared" si="97"/>
        <v>0</v>
      </c>
      <c r="K215" s="41">
        <f t="shared" si="98"/>
        <v>0</v>
      </c>
      <c r="L215" s="41">
        <f t="shared" si="99"/>
        <v>0</v>
      </c>
      <c r="M215" s="45"/>
      <c r="N215" s="167"/>
    </row>
    <row r="216" spans="1:14" ht="114.75" x14ac:dyDescent="0.25">
      <c r="A216" s="42" t="s">
        <v>550</v>
      </c>
      <c r="B216" s="118" t="s">
        <v>1579</v>
      </c>
      <c r="C216" s="97" t="s">
        <v>109</v>
      </c>
      <c r="D216" s="119"/>
      <c r="E216" s="41"/>
      <c r="F216" s="41"/>
      <c r="G216" s="41">
        <f t="shared" si="100"/>
        <v>0</v>
      </c>
      <c r="H216" s="41">
        <f t="shared" si="101"/>
        <v>0</v>
      </c>
      <c r="I216" s="44"/>
      <c r="J216" s="41">
        <f t="shared" si="97"/>
        <v>0</v>
      </c>
      <c r="K216" s="41">
        <f t="shared" si="98"/>
        <v>0</v>
      </c>
      <c r="L216" s="41">
        <f t="shared" si="99"/>
        <v>0</v>
      </c>
      <c r="M216" s="45"/>
      <c r="N216" s="167"/>
    </row>
    <row r="217" spans="1:14" ht="114.75" x14ac:dyDescent="0.25">
      <c r="A217" s="42" t="s">
        <v>551</v>
      </c>
      <c r="B217" s="118" t="s">
        <v>1580</v>
      </c>
      <c r="C217" s="97" t="s">
        <v>109</v>
      </c>
      <c r="D217" s="119"/>
      <c r="E217" s="41"/>
      <c r="F217" s="41"/>
      <c r="G217" s="41">
        <f t="shared" si="100"/>
        <v>0</v>
      </c>
      <c r="H217" s="41">
        <f t="shared" si="101"/>
        <v>0</v>
      </c>
      <c r="I217" s="44"/>
      <c r="J217" s="41">
        <f t="shared" si="97"/>
        <v>0</v>
      </c>
      <c r="K217" s="41">
        <f t="shared" si="98"/>
        <v>0</v>
      </c>
      <c r="L217" s="41">
        <f t="shared" si="99"/>
        <v>0</v>
      </c>
      <c r="M217" s="45"/>
      <c r="N217" s="167"/>
    </row>
    <row r="218" spans="1:14" ht="114.75" x14ac:dyDescent="0.25">
      <c r="A218" s="42" t="s">
        <v>552</v>
      </c>
      <c r="B218" s="118" t="s">
        <v>1581</v>
      </c>
      <c r="C218" s="97" t="s">
        <v>109</v>
      </c>
      <c r="D218" s="119"/>
      <c r="E218" s="41"/>
      <c r="F218" s="41"/>
      <c r="G218" s="41">
        <f t="shared" si="100"/>
        <v>0</v>
      </c>
      <c r="H218" s="41">
        <f t="shared" si="101"/>
        <v>0</v>
      </c>
      <c r="I218" s="44"/>
      <c r="J218" s="41">
        <f t="shared" si="97"/>
        <v>0</v>
      </c>
      <c r="K218" s="41">
        <f t="shared" si="98"/>
        <v>0</v>
      </c>
      <c r="L218" s="41">
        <f t="shared" si="99"/>
        <v>0</v>
      </c>
      <c r="M218" s="45"/>
      <c r="N218" s="167"/>
    </row>
    <row r="219" spans="1:14" ht="255" x14ac:dyDescent="0.25">
      <c r="A219" s="42" t="s">
        <v>553</v>
      </c>
      <c r="B219" s="118" t="s">
        <v>1582</v>
      </c>
      <c r="C219" s="97" t="s">
        <v>109</v>
      </c>
      <c r="D219" s="119"/>
      <c r="E219" s="41"/>
      <c r="F219" s="41"/>
      <c r="G219" s="41">
        <f t="shared" si="100"/>
        <v>0</v>
      </c>
      <c r="H219" s="41">
        <f t="shared" si="101"/>
        <v>0</v>
      </c>
      <c r="I219" s="44"/>
      <c r="J219" s="41">
        <f t="shared" si="97"/>
        <v>0</v>
      </c>
      <c r="K219" s="41">
        <f t="shared" si="98"/>
        <v>0</v>
      </c>
      <c r="L219" s="41">
        <f t="shared" si="99"/>
        <v>0</v>
      </c>
      <c r="M219" s="45"/>
      <c r="N219" s="167"/>
    </row>
    <row r="220" spans="1:14" ht="280.5" x14ac:dyDescent="0.25">
      <c r="A220" s="42" t="s">
        <v>554</v>
      </c>
      <c r="B220" s="118" t="s">
        <v>1583</v>
      </c>
      <c r="C220" s="97" t="s">
        <v>109</v>
      </c>
      <c r="D220" s="119"/>
      <c r="E220" s="41"/>
      <c r="F220" s="41"/>
      <c r="G220" s="41">
        <f t="shared" si="100"/>
        <v>0</v>
      </c>
      <c r="H220" s="41">
        <f t="shared" si="101"/>
        <v>0</v>
      </c>
      <c r="I220" s="44"/>
      <c r="J220" s="41">
        <f t="shared" si="97"/>
        <v>0</v>
      </c>
      <c r="K220" s="41">
        <f t="shared" si="98"/>
        <v>0</v>
      </c>
      <c r="L220" s="41">
        <f t="shared" si="99"/>
        <v>0</v>
      </c>
      <c r="M220" s="45"/>
      <c r="N220" s="167"/>
    </row>
    <row r="221" spans="1:14" ht="114.75" x14ac:dyDescent="0.25">
      <c r="A221" s="42" t="s">
        <v>555</v>
      </c>
      <c r="B221" s="118" t="s">
        <v>1584</v>
      </c>
      <c r="C221" s="97" t="s">
        <v>109</v>
      </c>
      <c r="D221" s="119"/>
      <c r="E221" s="41"/>
      <c r="F221" s="41"/>
      <c r="G221" s="41">
        <f t="shared" si="100"/>
        <v>0</v>
      </c>
      <c r="H221" s="41">
        <f t="shared" si="101"/>
        <v>0</v>
      </c>
      <c r="I221" s="44"/>
      <c r="J221" s="41">
        <f t="shared" si="97"/>
        <v>0</v>
      </c>
      <c r="K221" s="41">
        <f t="shared" si="98"/>
        <v>0</v>
      </c>
      <c r="L221" s="41">
        <f t="shared" si="99"/>
        <v>0</v>
      </c>
      <c r="M221" s="45"/>
      <c r="N221" s="167"/>
    </row>
    <row r="222" spans="1:14" ht="18.75" customHeight="1" x14ac:dyDescent="0.25">
      <c r="A222" s="42"/>
      <c r="B222" s="118"/>
      <c r="C222" s="116"/>
      <c r="D222" s="119"/>
      <c r="E222" s="41"/>
      <c r="F222" s="41"/>
      <c r="G222" s="41"/>
      <c r="H222" s="41"/>
      <c r="I222" s="44"/>
      <c r="J222" s="41"/>
      <c r="K222" s="41"/>
      <c r="L222" s="41"/>
      <c r="M222" s="45"/>
      <c r="N222" s="43"/>
    </row>
    <row r="223" spans="1:14" ht="18.75" customHeight="1" x14ac:dyDescent="0.25">
      <c r="A223" s="106">
        <v>10</v>
      </c>
      <c r="B223" s="172" t="s">
        <v>362</v>
      </c>
      <c r="C223" s="107"/>
      <c r="D223" s="103"/>
      <c r="E223" s="103"/>
      <c r="F223" s="103"/>
      <c r="G223" s="103"/>
      <c r="H223" s="103"/>
      <c r="I223" s="108"/>
      <c r="J223" s="114">
        <f>SUM(J224:J336)</f>
        <v>0</v>
      </c>
      <c r="K223" s="114">
        <f t="shared" ref="K223:L223" si="102">SUM(K224:K336)</f>
        <v>0</v>
      </c>
      <c r="L223" s="114">
        <f t="shared" si="102"/>
        <v>0</v>
      </c>
      <c r="M223" s="115" t="e">
        <f>L223/$L$12</f>
        <v>#DIV/0!</v>
      </c>
      <c r="N223" s="109"/>
    </row>
    <row r="224" spans="1:14" ht="25.5" x14ac:dyDescent="0.25">
      <c r="A224" s="42" t="s">
        <v>135</v>
      </c>
      <c r="B224" s="118" t="s">
        <v>1585</v>
      </c>
      <c r="C224" s="97" t="s">
        <v>109</v>
      </c>
      <c r="D224" s="119"/>
      <c r="E224" s="41"/>
      <c r="F224" s="41"/>
      <c r="G224" s="41">
        <f t="shared" ref="G224" si="103">D224*E224</f>
        <v>0</v>
      </c>
      <c r="H224" s="41">
        <f t="shared" ref="H224" si="104">D224*F224</f>
        <v>0</v>
      </c>
      <c r="I224" s="44"/>
      <c r="J224" s="41">
        <f t="shared" ref="J224" si="105">G224+(G224*I224/100)</f>
        <v>0</v>
      </c>
      <c r="K224" s="41">
        <f t="shared" ref="K224" si="106">H224+(H224*I224/100)</f>
        <v>0</v>
      </c>
      <c r="L224" s="41">
        <f t="shared" ref="L224" si="107">SUM(J224:K224)</f>
        <v>0</v>
      </c>
      <c r="M224" s="45"/>
      <c r="N224" s="167"/>
    </row>
    <row r="225" spans="1:14" ht="25.5" x14ac:dyDescent="0.25">
      <c r="A225" s="42" t="s">
        <v>136</v>
      </c>
      <c r="B225" s="118" t="s">
        <v>1586</v>
      </c>
      <c r="C225" s="97" t="s">
        <v>109</v>
      </c>
      <c r="D225" s="119"/>
      <c r="E225" s="41"/>
      <c r="F225" s="41"/>
      <c r="G225" s="41">
        <f t="shared" ref="G225:G288" si="108">D225*E225</f>
        <v>0</v>
      </c>
      <c r="H225" s="41">
        <f t="shared" ref="H225:H288" si="109">D225*F225</f>
        <v>0</v>
      </c>
      <c r="I225" s="44"/>
      <c r="J225" s="41">
        <f t="shared" ref="J225:J288" si="110">G225+(G225*I225/100)</f>
        <v>0</v>
      </c>
      <c r="K225" s="41">
        <f t="shared" ref="K225:K288" si="111">H225+(H225*I225/100)</f>
        <v>0</v>
      </c>
      <c r="L225" s="41">
        <f t="shared" ref="L225:L288" si="112">SUM(J225:K225)</f>
        <v>0</v>
      </c>
      <c r="M225" s="45"/>
      <c r="N225" s="167"/>
    </row>
    <row r="226" spans="1:14" ht="63.75" x14ac:dyDescent="0.25">
      <c r="A226" s="42" t="s">
        <v>380</v>
      </c>
      <c r="B226" s="118" t="s">
        <v>1587</v>
      </c>
      <c r="C226" s="97" t="s">
        <v>109</v>
      </c>
      <c r="D226" s="119"/>
      <c r="E226" s="41"/>
      <c r="F226" s="41"/>
      <c r="G226" s="41">
        <f t="shared" si="108"/>
        <v>0</v>
      </c>
      <c r="H226" s="41">
        <f t="shared" si="109"/>
        <v>0</v>
      </c>
      <c r="I226" s="44"/>
      <c r="J226" s="41">
        <f t="shared" si="110"/>
        <v>0</v>
      </c>
      <c r="K226" s="41">
        <f t="shared" si="111"/>
        <v>0</v>
      </c>
      <c r="L226" s="41">
        <f t="shared" si="112"/>
        <v>0</v>
      </c>
      <c r="M226" s="45"/>
      <c r="N226" s="167"/>
    </row>
    <row r="227" spans="1:14" ht="25.5" x14ac:dyDescent="0.25">
      <c r="A227" s="42" t="s">
        <v>381</v>
      </c>
      <c r="B227" s="118" t="s">
        <v>1588</v>
      </c>
      <c r="C227" s="97" t="s">
        <v>109</v>
      </c>
      <c r="D227" s="119"/>
      <c r="E227" s="41"/>
      <c r="F227" s="41"/>
      <c r="G227" s="41">
        <f t="shared" si="108"/>
        <v>0</v>
      </c>
      <c r="H227" s="41">
        <f t="shared" si="109"/>
        <v>0</v>
      </c>
      <c r="I227" s="44"/>
      <c r="J227" s="41">
        <f t="shared" si="110"/>
        <v>0</v>
      </c>
      <c r="K227" s="41">
        <f t="shared" si="111"/>
        <v>0</v>
      </c>
      <c r="L227" s="41">
        <f t="shared" si="112"/>
        <v>0</v>
      </c>
      <c r="M227" s="45"/>
      <c r="N227" s="167"/>
    </row>
    <row r="228" spans="1:14" ht="25.5" x14ac:dyDescent="0.25">
      <c r="A228" s="42" t="s">
        <v>382</v>
      </c>
      <c r="B228" s="118" t="s">
        <v>1589</v>
      </c>
      <c r="C228" s="97" t="s">
        <v>109</v>
      </c>
      <c r="D228" s="119"/>
      <c r="E228" s="41"/>
      <c r="F228" s="41"/>
      <c r="G228" s="41">
        <f t="shared" si="108"/>
        <v>0</v>
      </c>
      <c r="H228" s="41">
        <f t="shared" si="109"/>
        <v>0</v>
      </c>
      <c r="I228" s="44"/>
      <c r="J228" s="41">
        <f t="shared" si="110"/>
        <v>0</v>
      </c>
      <c r="K228" s="41">
        <f t="shared" si="111"/>
        <v>0</v>
      </c>
      <c r="L228" s="41">
        <f t="shared" si="112"/>
        <v>0</v>
      </c>
      <c r="M228" s="45"/>
      <c r="N228" s="167"/>
    </row>
    <row r="229" spans="1:14" ht="25.5" x14ac:dyDescent="0.25">
      <c r="A229" s="42" t="s">
        <v>383</v>
      </c>
      <c r="B229" s="118" t="s">
        <v>414</v>
      </c>
      <c r="C229" s="97" t="s">
        <v>109</v>
      </c>
      <c r="D229" s="119"/>
      <c r="E229" s="41"/>
      <c r="F229" s="41"/>
      <c r="G229" s="41">
        <f t="shared" si="108"/>
        <v>0</v>
      </c>
      <c r="H229" s="41">
        <f t="shared" si="109"/>
        <v>0</v>
      </c>
      <c r="I229" s="44"/>
      <c r="J229" s="41">
        <f t="shared" si="110"/>
        <v>0</v>
      </c>
      <c r="K229" s="41">
        <f t="shared" si="111"/>
        <v>0</v>
      </c>
      <c r="L229" s="41">
        <f t="shared" si="112"/>
        <v>0</v>
      </c>
      <c r="M229" s="45"/>
      <c r="N229" s="167"/>
    </row>
    <row r="230" spans="1:14" ht="25.5" x14ac:dyDescent="0.25">
      <c r="A230" s="42" t="s">
        <v>384</v>
      </c>
      <c r="B230" s="118" t="s">
        <v>415</v>
      </c>
      <c r="C230" s="97" t="s">
        <v>109</v>
      </c>
      <c r="D230" s="119"/>
      <c r="E230" s="41"/>
      <c r="F230" s="41"/>
      <c r="G230" s="41">
        <f t="shared" si="108"/>
        <v>0</v>
      </c>
      <c r="H230" s="41">
        <f t="shared" si="109"/>
        <v>0</v>
      </c>
      <c r="I230" s="44"/>
      <c r="J230" s="41">
        <f t="shared" si="110"/>
        <v>0</v>
      </c>
      <c r="K230" s="41">
        <f t="shared" si="111"/>
        <v>0</v>
      </c>
      <c r="L230" s="41">
        <f t="shared" si="112"/>
        <v>0</v>
      </c>
      <c r="M230" s="45"/>
      <c r="N230" s="167"/>
    </row>
    <row r="231" spans="1:14" ht="25.5" x14ac:dyDescent="0.25">
      <c r="A231" s="42" t="s">
        <v>385</v>
      </c>
      <c r="B231" s="118" t="s">
        <v>416</v>
      </c>
      <c r="C231" s="97" t="s">
        <v>109</v>
      </c>
      <c r="D231" s="119"/>
      <c r="E231" s="41"/>
      <c r="F231" s="41"/>
      <c r="G231" s="41">
        <f t="shared" si="108"/>
        <v>0</v>
      </c>
      <c r="H231" s="41">
        <f t="shared" si="109"/>
        <v>0</v>
      </c>
      <c r="I231" s="44"/>
      <c r="J231" s="41">
        <f t="shared" si="110"/>
        <v>0</v>
      </c>
      <c r="K231" s="41">
        <f t="shared" si="111"/>
        <v>0</v>
      </c>
      <c r="L231" s="41">
        <f t="shared" si="112"/>
        <v>0</v>
      </c>
      <c r="M231" s="45"/>
      <c r="N231" s="167"/>
    </row>
    <row r="232" spans="1:14" ht="38.25" x14ac:dyDescent="0.25">
      <c r="A232" s="42" t="s">
        <v>386</v>
      </c>
      <c r="B232" s="118" t="s">
        <v>1590</v>
      </c>
      <c r="C232" s="97" t="s">
        <v>109</v>
      </c>
      <c r="D232" s="119"/>
      <c r="E232" s="41"/>
      <c r="F232" s="41"/>
      <c r="G232" s="41">
        <f t="shared" si="108"/>
        <v>0</v>
      </c>
      <c r="H232" s="41">
        <f t="shared" si="109"/>
        <v>0</v>
      </c>
      <c r="I232" s="44"/>
      <c r="J232" s="41">
        <f t="shared" si="110"/>
        <v>0</v>
      </c>
      <c r="K232" s="41">
        <f t="shared" si="111"/>
        <v>0</v>
      </c>
      <c r="L232" s="41">
        <f t="shared" si="112"/>
        <v>0</v>
      </c>
      <c r="M232" s="45"/>
      <c r="N232" s="167"/>
    </row>
    <row r="233" spans="1:14" ht="25.5" x14ac:dyDescent="0.25">
      <c r="A233" s="42" t="s">
        <v>387</v>
      </c>
      <c r="B233" s="118" t="s">
        <v>417</v>
      </c>
      <c r="C233" s="97" t="s">
        <v>109</v>
      </c>
      <c r="D233" s="119"/>
      <c r="E233" s="41"/>
      <c r="F233" s="41"/>
      <c r="G233" s="41">
        <f t="shared" si="108"/>
        <v>0</v>
      </c>
      <c r="H233" s="41">
        <f t="shared" si="109"/>
        <v>0</v>
      </c>
      <c r="I233" s="44"/>
      <c r="J233" s="41">
        <f t="shared" si="110"/>
        <v>0</v>
      </c>
      <c r="K233" s="41">
        <f t="shared" si="111"/>
        <v>0</v>
      </c>
      <c r="L233" s="41">
        <f t="shared" si="112"/>
        <v>0</v>
      </c>
      <c r="M233" s="45"/>
      <c r="N233" s="167"/>
    </row>
    <row r="234" spans="1:14" ht="25.5" x14ac:dyDescent="0.25">
      <c r="A234" s="42" t="s">
        <v>388</v>
      </c>
      <c r="B234" s="118" t="s">
        <v>418</v>
      </c>
      <c r="C234" s="97" t="s">
        <v>109</v>
      </c>
      <c r="D234" s="119"/>
      <c r="E234" s="41"/>
      <c r="F234" s="41"/>
      <c r="G234" s="41">
        <f t="shared" si="108"/>
        <v>0</v>
      </c>
      <c r="H234" s="41">
        <f t="shared" si="109"/>
        <v>0</v>
      </c>
      <c r="I234" s="44"/>
      <c r="J234" s="41">
        <f t="shared" si="110"/>
        <v>0</v>
      </c>
      <c r="K234" s="41">
        <f t="shared" si="111"/>
        <v>0</v>
      </c>
      <c r="L234" s="41">
        <f t="shared" si="112"/>
        <v>0</v>
      </c>
      <c r="M234" s="45"/>
      <c r="N234" s="167"/>
    </row>
    <row r="235" spans="1:14" ht="25.5" x14ac:dyDescent="0.25">
      <c r="A235" s="42" t="s">
        <v>389</v>
      </c>
      <c r="B235" s="118" t="s">
        <v>419</v>
      </c>
      <c r="C235" s="97" t="s">
        <v>109</v>
      </c>
      <c r="D235" s="119"/>
      <c r="E235" s="41"/>
      <c r="F235" s="41"/>
      <c r="G235" s="41">
        <f t="shared" si="108"/>
        <v>0</v>
      </c>
      <c r="H235" s="41">
        <f t="shared" si="109"/>
        <v>0</v>
      </c>
      <c r="I235" s="44"/>
      <c r="J235" s="41">
        <f t="shared" si="110"/>
        <v>0</v>
      </c>
      <c r="K235" s="41">
        <f t="shared" si="111"/>
        <v>0</v>
      </c>
      <c r="L235" s="41">
        <f t="shared" si="112"/>
        <v>0</v>
      </c>
      <c r="M235" s="45"/>
      <c r="N235" s="167"/>
    </row>
    <row r="236" spans="1:14" ht="63.75" x14ac:dyDescent="0.25">
      <c r="A236" s="42" t="s">
        <v>390</v>
      </c>
      <c r="B236" s="118" t="s">
        <v>1591</v>
      </c>
      <c r="C236" s="97" t="s">
        <v>109</v>
      </c>
      <c r="D236" s="119"/>
      <c r="E236" s="41"/>
      <c r="F236" s="41"/>
      <c r="G236" s="41">
        <f t="shared" si="108"/>
        <v>0</v>
      </c>
      <c r="H236" s="41">
        <f t="shared" si="109"/>
        <v>0</v>
      </c>
      <c r="I236" s="44"/>
      <c r="J236" s="41">
        <f t="shared" si="110"/>
        <v>0</v>
      </c>
      <c r="K236" s="41">
        <f t="shared" si="111"/>
        <v>0</v>
      </c>
      <c r="L236" s="41">
        <f t="shared" si="112"/>
        <v>0</v>
      </c>
      <c r="M236" s="45"/>
      <c r="N236" s="167"/>
    </row>
    <row r="237" spans="1:14" ht="25.5" x14ac:dyDescent="0.25">
      <c r="A237" s="42" t="s">
        <v>391</v>
      </c>
      <c r="B237" s="118" t="s">
        <v>420</v>
      </c>
      <c r="C237" s="97" t="s">
        <v>109</v>
      </c>
      <c r="D237" s="119"/>
      <c r="E237" s="41"/>
      <c r="F237" s="41"/>
      <c r="G237" s="41">
        <f t="shared" si="108"/>
        <v>0</v>
      </c>
      <c r="H237" s="41">
        <f t="shared" si="109"/>
        <v>0</v>
      </c>
      <c r="I237" s="44"/>
      <c r="J237" s="41">
        <f t="shared" si="110"/>
        <v>0</v>
      </c>
      <c r="K237" s="41">
        <f t="shared" si="111"/>
        <v>0</v>
      </c>
      <c r="L237" s="41">
        <f t="shared" si="112"/>
        <v>0</v>
      </c>
      <c r="M237" s="45"/>
      <c r="N237" s="167"/>
    </row>
    <row r="238" spans="1:14" ht="25.5" x14ac:dyDescent="0.25">
      <c r="A238" s="42" t="s">
        <v>556</v>
      </c>
      <c r="B238" s="118" t="s">
        <v>425</v>
      </c>
      <c r="C238" s="97" t="s">
        <v>109</v>
      </c>
      <c r="D238" s="119"/>
      <c r="E238" s="41"/>
      <c r="F238" s="41"/>
      <c r="G238" s="41">
        <f t="shared" si="108"/>
        <v>0</v>
      </c>
      <c r="H238" s="41">
        <f t="shared" si="109"/>
        <v>0</v>
      </c>
      <c r="I238" s="44"/>
      <c r="J238" s="41">
        <f t="shared" si="110"/>
        <v>0</v>
      </c>
      <c r="K238" s="41">
        <f t="shared" si="111"/>
        <v>0</v>
      </c>
      <c r="L238" s="41">
        <f t="shared" si="112"/>
        <v>0</v>
      </c>
      <c r="M238" s="45"/>
      <c r="N238" s="167"/>
    </row>
    <row r="239" spans="1:14" x14ac:dyDescent="0.25">
      <c r="A239" s="42" t="s">
        <v>557</v>
      </c>
      <c r="B239" s="118" t="s">
        <v>421</v>
      </c>
      <c r="C239" s="97" t="s">
        <v>109</v>
      </c>
      <c r="D239" s="119"/>
      <c r="E239" s="41"/>
      <c r="F239" s="41"/>
      <c r="G239" s="41">
        <f t="shared" si="108"/>
        <v>0</v>
      </c>
      <c r="H239" s="41">
        <f t="shared" si="109"/>
        <v>0</v>
      </c>
      <c r="I239" s="44"/>
      <c r="J239" s="41">
        <f t="shared" si="110"/>
        <v>0</v>
      </c>
      <c r="K239" s="41">
        <f t="shared" si="111"/>
        <v>0</v>
      </c>
      <c r="L239" s="41">
        <f t="shared" si="112"/>
        <v>0</v>
      </c>
      <c r="M239" s="45"/>
      <c r="N239" s="167"/>
    </row>
    <row r="240" spans="1:14" x14ac:dyDescent="0.25">
      <c r="A240" s="42" t="s">
        <v>558</v>
      </c>
      <c r="B240" s="118" t="s">
        <v>422</v>
      </c>
      <c r="C240" s="97" t="s">
        <v>109</v>
      </c>
      <c r="D240" s="119"/>
      <c r="E240" s="41"/>
      <c r="F240" s="41"/>
      <c r="G240" s="41">
        <f t="shared" si="108"/>
        <v>0</v>
      </c>
      <c r="H240" s="41">
        <f t="shared" si="109"/>
        <v>0</v>
      </c>
      <c r="I240" s="44"/>
      <c r="J240" s="41">
        <f t="shared" si="110"/>
        <v>0</v>
      </c>
      <c r="K240" s="41">
        <f t="shared" si="111"/>
        <v>0</v>
      </c>
      <c r="L240" s="41">
        <f t="shared" si="112"/>
        <v>0</v>
      </c>
      <c r="M240" s="45"/>
      <c r="N240" s="167"/>
    </row>
    <row r="241" spans="1:14" x14ac:dyDescent="0.25">
      <c r="A241" s="42" t="s">
        <v>559</v>
      </c>
      <c r="B241" s="118" t="s">
        <v>423</v>
      </c>
      <c r="C241" s="97" t="s">
        <v>109</v>
      </c>
      <c r="D241" s="119"/>
      <c r="E241" s="41"/>
      <c r="F241" s="41"/>
      <c r="G241" s="41">
        <f t="shared" si="108"/>
        <v>0</v>
      </c>
      <c r="H241" s="41">
        <f t="shared" si="109"/>
        <v>0</v>
      </c>
      <c r="I241" s="44"/>
      <c r="J241" s="41">
        <f t="shared" si="110"/>
        <v>0</v>
      </c>
      <c r="K241" s="41">
        <f t="shared" si="111"/>
        <v>0</v>
      </c>
      <c r="L241" s="41">
        <f t="shared" si="112"/>
        <v>0</v>
      </c>
      <c r="M241" s="45"/>
      <c r="N241" s="167"/>
    </row>
    <row r="242" spans="1:14" ht="25.5" x14ac:dyDescent="0.25">
      <c r="A242" s="42" t="s">
        <v>560</v>
      </c>
      <c r="B242" s="118" t="s">
        <v>447</v>
      </c>
      <c r="C242" s="97" t="s">
        <v>109</v>
      </c>
      <c r="D242" s="119"/>
      <c r="E242" s="41"/>
      <c r="F242" s="41"/>
      <c r="G242" s="41">
        <f t="shared" si="108"/>
        <v>0</v>
      </c>
      <c r="H242" s="41">
        <f t="shared" si="109"/>
        <v>0</v>
      </c>
      <c r="I242" s="44"/>
      <c r="J242" s="41">
        <f t="shared" si="110"/>
        <v>0</v>
      </c>
      <c r="K242" s="41">
        <f t="shared" si="111"/>
        <v>0</v>
      </c>
      <c r="L242" s="41">
        <f t="shared" si="112"/>
        <v>0</v>
      </c>
      <c r="M242" s="45"/>
      <c r="N242" s="167"/>
    </row>
    <row r="243" spans="1:14" ht="25.5" x14ac:dyDescent="0.25">
      <c r="A243" s="42" t="s">
        <v>561</v>
      </c>
      <c r="B243" s="118" t="s">
        <v>426</v>
      </c>
      <c r="C243" s="97" t="s">
        <v>109</v>
      </c>
      <c r="D243" s="119"/>
      <c r="E243" s="41"/>
      <c r="F243" s="41"/>
      <c r="G243" s="41">
        <f t="shared" si="108"/>
        <v>0</v>
      </c>
      <c r="H243" s="41">
        <f t="shared" si="109"/>
        <v>0</v>
      </c>
      <c r="I243" s="44"/>
      <c r="J243" s="41">
        <f t="shared" si="110"/>
        <v>0</v>
      </c>
      <c r="K243" s="41">
        <f t="shared" si="111"/>
        <v>0</v>
      </c>
      <c r="L243" s="41">
        <f t="shared" si="112"/>
        <v>0</v>
      </c>
      <c r="M243" s="45"/>
      <c r="N243" s="167"/>
    </row>
    <row r="244" spans="1:14" x14ac:dyDescent="0.25">
      <c r="A244" s="42" t="s">
        <v>562</v>
      </c>
      <c r="B244" s="118" t="s">
        <v>1592</v>
      </c>
      <c r="C244" s="97" t="s">
        <v>109</v>
      </c>
      <c r="D244" s="119"/>
      <c r="E244" s="41"/>
      <c r="F244" s="41"/>
      <c r="G244" s="41">
        <f t="shared" si="108"/>
        <v>0</v>
      </c>
      <c r="H244" s="41">
        <f t="shared" si="109"/>
        <v>0</v>
      </c>
      <c r="I244" s="44"/>
      <c r="J244" s="41">
        <f t="shared" si="110"/>
        <v>0</v>
      </c>
      <c r="K244" s="41">
        <f t="shared" si="111"/>
        <v>0</v>
      </c>
      <c r="L244" s="41">
        <f t="shared" si="112"/>
        <v>0</v>
      </c>
      <c r="M244" s="45"/>
      <c r="N244" s="167"/>
    </row>
    <row r="245" spans="1:14" ht="25.5" x14ac:dyDescent="0.25">
      <c r="A245" s="42" t="s">
        <v>563</v>
      </c>
      <c r="B245" s="118" t="s">
        <v>427</v>
      </c>
      <c r="C245" s="97" t="s">
        <v>109</v>
      </c>
      <c r="D245" s="119"/>
      <c r="E245" s="41"/>
      <c r="F245" s="41"/>
      <c r="G245" s="41">
        <f t="shared" si="108"/>
        <v>0</v>
      </c>
      <c r="H245" s="41">
        <f t="shared" si="109"/>
        <v>0</v>
      </c>
      <c r="I245" s="44"/>
      <c r="J245" s="41">
        <f t="shared" si="110"/>
        <v>0</v>
      </c>
      <c r="K245" s="41">
        <f t="shared" si="111"/>
        <v>0</v>
      </c>
      <c r="L245" s="41">
        <f t="shared" si="112"/>
        <v>0</v>
      </c>
      <c r="M245" s="45"/>
      <c r="N245" s="167"/>
    </row>
    <row r="246" spans="1:14" x14ac:dyDescent="0.25">
      <c r="A246" s="42" t="s">
        <v>564</v>
      </c>
      <c r="B246" s="118" t="s">
        <v>1593</v>
      </c>
      <c r="C246" s="97" t="s">
        <v>109</v>
      </c>
      <c r="D246" s="119"/>
      <c r="E246" s="41"/>
      <c r="F246" s="41"/>
      <c r="G246" s="41">
        <f t="shared" si="108"/>
        <v>0</v>
      </c>
      <c r="H246" s="41">
        <f t="shared" si="109"/>
        <v>0</v>
      </c>
      <c r="I246" s="44"/>
      <c r="J246" s="41">
        <f t="shared" si="110"/>
        <v>0</v>
      </c>
      <c r="K246" s="41">
        <f t="shared" si="111"/>
        <v>0</v>
      </c>
      <c r="L246" s="41">
        <f t="shared" si="112"/>
        <v>0</v>
      </c>
      <c r="M246" s="45"/>
      <c r="N246" s="167"/>
    </row>
    <row r="247" spans="1:14" x14ac:dyDescent="0.25">
      <c r="A247" s="42" t="s">
        <v>565</v>
      </c>
      <c r="B247" s="118" t="s">
        <v>1594</v>
      </c>
      <c r="C247" s="97" t="s">
        <v>109</v>
      </c>
      <c r="D247" s="119"/>
      <c r="E247" s="41"/>
      <c r="F247" s="41"/>
      <c r="G247" s="41">
        <f t="shared" si="108"/>
        <v>0</v>
      </c>
      <c r="H247" s="41">
        <f t="shared" si="109"/>
        <v>0</v>
      </c>
      <c r="I247" s="44"/>
      <c r="J247" s="41">
        <f t="shared" si="110"/>
        <v>0</v>
      </c>
      <c r="K247" s="41">
        <f t="shared" si="111"/>
        <v>0</v>
      </c>
      <c r="L247" s="41">
        <f t="shared" si="112"/>
        <v>0</v>
      </c>
      <c r="M247" s="45"/>
      <c r="N247" s="167"/>
    </row>
    <row r="248" spans="1:14" ht="25.5" x14ac:dyDescent="0.25">
      <c r="A248" s="42" t="s">
        <v>566</v>
      </c>
      <c r="B248" s="118" t="s">
        <v>428</v>
      </c>
      <c r="C248" s="97" t="s">
        <v>109</v>
      </c>
      <c r="D248" s="119"/>
      <c r="E248" s="41"/>
      <c r="F248" s="41"/>
      <c r="G248" s="41">
        <f t="shared" si="108"/>
        <v>0</v>
      </c>
      <c r="H248" s="41">
        <f t="shared" si="109"/>
        <v>0</v>
      </c>
      <c r="I248" s="44"/>
      <c r="J248" s="41">
        <f t="shared" si="110"/>
        <v>0</v>
      </c>
      <c r="K248" s="41">
        <f t="shared" si="111"/>
        <v>0</v>
      </c>
      <c r="L248" s="41">
        <f t="shared" si="112"/>
        <v>0</v>
      </c>
      <c r="M248" s="45"/>
      <c r="N248" s="167"/>
    </row>
    <row r="249" spans="1:14" ht="25.5" x14ac:dyDescent="0.25">
      <c r="A249" s="42" t="s">
        <v>567</v>
      </c>
      <c r="B249" s="118" t="s">
        <v>430</v>
      </c>
      <c r="C249" s="97" t="s">
        <v>109</v>
      </c>
      <c r="D249" s="119"/>
      <c r="E249" s="41"/>
      <c r="F249" s="41"/>
      <c r="G249" s="41">
        <f t="shared" si="108"/>
        <v>0</v>
      </c>
      <c r="H249" s="41">
        <f t="shared" si="109"/>
        <v>0</v>
      </c>
      <c r="I249" s="44"/>
      <c r="J249" s="41">
        <f t="shared" si="110"/>
        <v>0</v>
      </c>
      <c r="K249" s="41">
        <f t="shared" si="111"/>
        <v>0</v>
      </c>
      <c r="L249" s="41">
        <f t="shared" si="112"/>
        <v>0</v>
      </c>
      <c r="M249" s="45"/>
      <c r="N249" s="167"/>
    </row>
    <row r="250" spans="1:14" ht="89.25" x14ac:dyDescent="0.25">
      <c r="A250" s="42" t="s">
        <v>568</v>
      </c>
      <c r="B250" s="118" t="s">
        <v>1595</v>
      </c>
      <c r="C250" s="97" t="s">
        <v>109</v>
      </c>
      <c r="D250" s="119"/>
      <c r="E250" s="41"/>
      <c r="F250" s="41"/>
      <c r="G250" s="41">
        <f t="shared" si="108"/>
        <v>0</v>
      </c>
      <c r="H250" s="41">
        <f t="shared" si="109"/>
        <v>0</v>
      </c>
      <c r="I250" s="44"/>
      <c r="J250" s="41">
        <f t="shared" si="110"/>
        <v>0</v>
      </c>
      <c r="K250" s="41">
        <f t="shared" si="111"/>
        <v>0</v>
      </c>
      <c r="L250" s="41">
        <f t="shared" si="112"/>
        <v>0</v>
      </c>
      <c r="M250" s="45"/>
      <c r="N250" s="167"/>
    </row>
    <row r="251" spans="1:14" ht="51" x14ac:dyDescent="0.25">
      <c r="A251" s="42" t="s">
        <v>569</v>
      </c>
      <c r="B251" s="118" t="s">
        <v>1596</v>
      </c>
      <c r="C251" s="97" t="s">
        <v>109</v>
      </c>
      <c r="D251" s="119"/>
      <c r="E251" s="41"/>
      <c r="F251" s="41"/>
      <c r="G251" s="41">
        <f t="shared" si="108"/>
        <v>0</v>
      </c>
      <c r="H251" s="41">
        <f t="shared" si="109"/>
        <v>0</v>
      </c>
      <c r="I251" s="44"/>
      <c r="J251" s="41">
        <f t="shared" si="110"/>
        <v>0</v>
      </c>
      <c r="K251" s="41">
        <f t="shared" si="111"/>
        <v>0</v>
      </c>
      <c r="L251" s="41">
        <f t="shared" si="112"/>
        <v>0</v>
      </c>
      <c r="M251" s="45"/>
      <c r="N251" s="167"/>
    </row>
    <row r="252" spans="1:14" ht="25.5" x14ac:dyDescent="0.25">
      <c r="A252" s="42" t="s">
        <v>570</v>
      </c>
      <c r="B252" s="118" t="s">
        <v>1597</v>
      </c>
      <c r="C252" s="97" t="s">
        <v>109</v>
      </c>
      <c r="D252" s="119"/>
      <c r="E252" s="41"/>
      <c r="F252" s="41"/>
      <c r="G252" s="41">
        <f t="shared" si="108"/>
        <v>0</v>
      </c>
      <c r="H252" s="41">
        <f t="shared" si="109"/>
        <v>0</v>
      </c>
      <c r="I252" s="44"/>
      <c r="J252" s="41">
        <f t="shared" si="110"/>
        <v>0</v>
      </c>
      <c r="K252" s="41">
        <f t="shared" si="111"/>
        <v>0</v>
      </c>
      <c r="L252" s="41">
        <f t="shared" si="112"/>
        <v>0</v>
      </c>
      <c r="M252" s="45"/>
      <c r="N252" s="167"/>
    </row>
    <row r="253" spans="1:14" x14ac:dyDescent="0.25">
      <c r="A253" s="42" t="s">
        <v>571</v>
      </c>
      <c r="B253" s="118" t="s">
        <v>424</v>
      </c>
      <c r="C253" s="97" t="s">
        <v>109</v>
      </c>
      <c r="D253" s="119"/>
      <c r="E253" s="41"/>
      <c r="F253" s="41"/>
      <c r="G253" s="41">
        <f t="shared" si="108"/>
        <v>0</v>
      </c>
      <c r="H253" s="41">
        <f t="shared" si="109"/>
        <v>0</v>
      </c>
      <c r="I253" s="44"/>
      <c r="J253" s="41">
        <f t="shared" si="110"/>
        <v>0</v>
      </c>
      <c r="K253" s="41">
        <f t="shared" si="111"/>
        <v>0</v>
      </c>
      <c r="L253" s="41">
        <f t="shared" si="112"/>
        <v>0</v>
      </c>
      <c r="M253" s="45"/>
      <c r="N253" s="167"/>
    </row>
    <row r="254" spans="1:14" x14ac:dyDescent="0.25">
      <c r="A254" s="42" t="s">
        <v>572</v>
      </c>
      <c r="B254" s="118" t="s">
        <v>1598</v>
      </c>
      <c r="C254" s="97" t="s">
        <v>109</v>
      </c>
      <c r="D254" s="119"/>
      <c r="E254" s="41"/>
      <c r="F254" s="41"/>
      <c r="G254" s="41">
        <f t="shared" si="108"/>
        <v>0</v>
      </c>
      <c r="H254" s="41">
        <f t="shared" si="109"/>
        <v>0</v>
      </c>
      <c r="I254" s="44"/>
      <c r="J254" s="41">
        <f t="shared" si="110"/>
        <v>0</v>
      </c>
      <c r="K254" s="41">
        <f t="shared" si="111"/>
        <v>0</v>
      </c>
      <c r="L254" s="41">
        <f t="shared" si="112"/>
        <v>0</v>
      </c>
      <c r="M254" s="45"/>
      <c r="N254" s="167"/>
    </row>
    <row r="255" spans="1:14" ht="25.5" x14ac:dyDescent="0.25">
      <c r="A255" s="42" t="s">
        <v>573</v>
      </c>
      <c r="B255" s="118" t="s">
        <v>1599</v>
      </c>
      <c r="C255" s="97" t="s">
        <v>109</v>
      </c>
      <c r="D255" s="119"/>
      <c r="E255" s="41"/>
      <c r="F255" s="41"/>
      <c r="G255" s="41">
        <f t="shared" si="108"/>
        <v>0</v>
      </c>
      <c r="H255" s="41">
        <f t="shared" si="109"/>
        <v>0</v>
      </c>
      <c r="I255" s="44"/>
      <c r="J255" s="41">
        <f t="shared" si="110"/>
        <v>0</v>
      </c>
      <c r="K255" s="41">
        <f t="shared" si="111"/>
        <v>0</v>
      </c>
      <c r="L255" s="41">
        <f t="shared" si="112"/>
        <v>0</v>
      </c>
      <c r="M255" s="45"/>
      <c r="N255" s="167"/>
    </row>
    <row r="256" spans="1:14" ht="25.5" x14ac:dyDescent="0.25">
      <c r="A256" s="42" t="s">
        <v>574</v>
      </c>
      <c r="B256" s="118" t="s">
        <v>1600</v>
      </c>
      <c r="C256" s="97" t="s">
        <v>109</v>
      </c>
      <c r="D256" s="119"/>
      <c r="E256" s="41"/>
      <c r="F256" s="41"/>
      <c r="G256" s="41">
        <f t="shared" si="108"/>
        <v>0</v>
      </c>
      <c r="H256" s="41">
        <f t="shared" si="109"/>
        <v>0</v>
      </c>
      <c r="I256" s="44"/>
      <c r="J256" s="41">
        <f t="shared" si="110"/>
        <v>0</v>
      </c>
      <c r="K256" s="41">
        <f t="shared" si="111"/>
        <v>0</v>
      </c>
      <c r="L256" s="41">
        <f t="shared" si="112"/>
        <v>0</v>
      </c>
      <c r="M256" s="45"/>
      <c r="N256" s="167"/>
    </row>
    <row r="257" spans="1:14" ht="25.5" x14ac:dyDescent="0.25">
      <c r="A257" s="42" t="s">
        <v>575</v>
      </c>
      <c r="B257" s="118" t="s">
        <v>1601</v>
      </c>
      <c r="C257" s="97" t="s">
        <v>109</v>
      </c>
      <c r="D257" s="119"/>
      <c r="E257" s="41"/>
      <c r="F257" s="41"/>
      <c r="G257" s="41">
        <f t="shared" si="108"/>
        <v>0</v>
      </c>
      <c r="H257" s="41">
        <f t="shared" si="109"/>
        <v>0</v>
      </c>
      <c r="I257" s="44"/>
      <c r="J257" s="41">
        <f t="shared" si="110"/>
        <v>0</v>
      </c>
      <c r="K257" s="41">
        <f t="shared" si="111"/>
        <v>0</v>
      </c>
      <c r="L257" s="41">
        <f t="shared" si="112"/>
        <v>0</v>
      </c>
      <c r="M257" s="45"/>
      <c r="N257" s="167"/>
    </row>
    <row r="258" spans="1:14" ht="89.25" x14ac:dyDescent="0.25">
      <c r="A258" s="42" t="s">
        <v>576</v>
      </c>
      <c r="B258" s="118" t="s">
        <v>1602</v>
      </c>
      <c r="C258" s="97" t="s">
        <v>109</v>
      </c>
      <c r="D258" s="119"/>
      <c r="E258" s="41"/>
      <c r="F258" s="41"/>
      <c r="G258" s="41">
        <f t="shared" si="108"/>
        <v>0</v>
      </c>
      <c r="H258" s="41">
        <f t="shared" si="109"/>
        <v>0</v>
      </c>
      <c r="I258" s="44"/>
      <c r="J258" s="41">
        <f t="shared" si="110"/>
        <v>0</v>
      </c>
      <c r="K258" s="41">
        <f t="shared" si="111"/>
        <v>0</v>
      </c>
      <c r="L258" s="41">
        <f t="shared" si="112"/>
        <v>0</v>
      </c>
      <c r="M258" s="45"/>
      <c r="N258" s="167"/>
    </row>
    <row r="259" spans="1:14" ht="25.5" x14ac:dyDescent="0.25">
      <c r="A259" s="42" t="s">
        <v>577</v>
      </c>
      <c r="B259" s="118" t="s">
        <v>431</v>
      </c>
      <c r="C259" s="97" t="s">
        <v>109</v>
      </c>
      <c r="D259" s="119"/>
      <c r="E259" s="41"/>
      <c r="F259" s="41"/>
      <c r="G259" s="41">
        <f t="shared" si="108"/>
        <v>0</v>
      </c>
      <c r="H259" s="41">
        <f t="shared" si="109"/>
        <v>0</v>
      </c>
      <c r="I259" s="44"/>
      <c r="J259" s="41">
        <f t="shared" si="110"/>
        <v>0</v>
      </c>
      <c r="K259" s="41">
        <f t="shared" si="111"/>
        <v>0</v>
      </c>
      <c r="L259" s="41">
        <f t="shared" si="112"/>
        <v>0</v>
      </c>
      <c r="M259" s="45"/>
      <c r="N259" s="167"/>
    </row>
    <row r="260" spans="1:14" ht="25.5" x14ac:dyDescent="0.25">
      <c r="A260" s="42" t="s">
        <v>578</v>
      </c>
      <c r="B260" s="118" t="s">
        <v>1603</v>
      </c>
      <c r="C260" s="97" t="s">
        <v>109</v>
      </c>
      <c r="D260" s="119"/>
      <c r="E260" s="41"/>
      <c r="F260" s="41"/>
      <c r="G260" s="41">
        <f t="shared" si="108"/>
        <v>0</v>
      </c>
      <c r="H260" s="41">
        <f t="shared" si="109"/>
        <v>0</v>
      </c>
      <c r="I260" s="44"/>
      <c r="J260" s="41">
        <f t="shared" si="110"/>
        <v>0</v>
      </c>
      <c r="K260" s="41">
        <f t="shared" si="111"/>
        <v>0</v>
      </c>
      <c r="L260" s="41">
        <f t="shared" si="112"/>
        <v>0</v>
      </c>
      <c r="M260" s="45"/>
      <c r="N260" s="167"/>
    </row>
    <row r="261" spans="1:14" ht="89.25" x14ac:dyDescent="0.25">
      <c r="A261" s="42" t="s">
        <v>579</v>
      </c>
      <c r="B261" s="118" t="s">
        <v>1604</v>
      </c>
      <c r="C261" s="97" t="s">
        <v>109</v>
      </c>
      <c r="D261" s="119"/>
      <c r="E261" s="41"/>
      <c r="F261" s="41"/>
      <c r="G261" s="41">
        <f t="shared" si="108"/>
        <v>0</v>
      </c>
      <c r="H261" s="41">
        <f t="shared" si="109"/>
        <v>0</v>
      </c>
      <c r="I261" s="44"/>
      <c r="J261" s="41">
        <f t="shared" si="110"/>
        <v>0</v>
      </c>
      <c r="K261" s="41">
        <f t="shared" si="111"/>
        <v>0</v>
      </c>
      <c r="L261" s="41">
        <f t="shared" si="112"/>
        <v>0</v>
      </c>
      <c r="M261" s="45"/>
      <c r="N261" s="167"/>
    </row>
    <row r="262" spans="1:14" ht="25.5" x14ac:dyDescent="0.25">
      <c r="A262" s="42" t="s">
        <v>580</v>
      </c>
      <c r="B262" s="118" t="s">
        <v>1605</v>
      </c>
      <c r="C262" s="97" t="s">
        <v>109</v>
      </c>
      <c r="D262" s="119"/>
      <c r="E262" s="41"/>
      <c r="F262" s="41"/>
      <c r="G262" s="41">
        <f t="shared" si="108"/>
        <v>0</v>
      </c>
      <c r="H262" s="41">
        <f t="shared" si="109"/>
        <v>0</v>
      </c>
      <c r="I262" s="44"/>
      <c r="J262" s="41">
        <f t="shared" si="110"/>
        <v>0</v>
      </c>
      <c r="K262" s="41">
        <f t="shared" si="111"/>
        <v>0</v>
      </c>
      <c r="L262" s="41">
        <f t="shared" si="112"/>
        <v>0</v>
      </c>
      <c r="M262" s="45"/>
      <c r="N262" s="167"/>
    </row>
    <row r="263" spans="1:14" ht="25.5" x14ac:dyDescent="0.25">
      <c r="A263" s="42" t="s">
        <v>581</v>
      </c>
      <c r="B263" s="118" t="s">
        <v>1606</v>
      </c>
      <c r="C263" s="97" t="s">
        <v>109</v>
      </c>
      <c r="D263" s="119"/>
      <c r="E263" s="41"/>
      <c r="F263" s="41"/>
      <c r="G263" s="41">
        <f t="shared" si="108"/>
        <v>0</v>
      </c>
      <c r="H263" s="41">
        <f t="shared" si="109"/>
        <v>0</v>
      </c>
      <c r="I263" s="44"/>
      <c r="J263" s="41">
        <f t="shared" si="110"/>
        <v>0</v>
      </c>
      <c r="K263" s="41">
        <f t="shared" si="111"/>
        <v>0</v>
      </c>
      <c r="L263" s="41">
        <f t="shared" si="112"/>
        <v>0</v>
      </c>
      <c r="M263" s="45"/>
      <c r="N263" s="167"/>
    </row>
    <row r="264" spans="1:14" ht="25.5" x14ac:dyDescent="0.25">
      <c r="A264" s="42" t="s">
        <v>582</v>
      </c>
      <c r="B264" s="118" t="s">
        <v>1607</v>
      </c>
      <c r="C264" s="97" t="s">
        <v>109</v>
      </c>
      <c r="D264" s="119"/>
      <c r="E264" s="41"/>
      <c r="F264" s="41"/>
      <c r="G264" s="41">
        <f t="shared" si="108"/>
        <v>0</v>
      </c>
      <c r="H264" s="41">
        <f t="shared" si="109"/>
        <v>0</v>
      </c>
      <c r="I264" s="44"/>
      <c r="J264" s="41">
        <f t="shared" si="110"/>
        <v>0</v>
      </c>
      <c r="K264" s="41">
        <f t="shared" si="111"/>
        <v>0</v>
      </c>
      <c r="L264" s="41">
        <f t="shared" si="112"/>
        <v>0</v>
      </c>
      <c r="M264" s="45"/>
      <c r="N264" s="167"/>
    </row>
    <row r="265" spans="1:14" ht="25.5" x14ac:dyDescent="0.25">
      <c r="A265" s="42" t="s">
        <v>583</v>
      </c>
      <c r="B265" s="118" t="s">
        <v>1608</v>
      </c>
      <c r="C265" s="97" t="s">
        <v>109</v>
      </c>
      <c r="D265" s="119"/>
      <c r="E265" s="41"/>
      <c r="F265" s="41"/>
      <c r="G265" s="41">
        <f t="shared" si="108"/>
        <v>0</v>
      </c>
      <c r="H265" s="41">
        <f t="shared" si="109"/>
        <v>0</v>
      </c>
      <c r="I265" s="44"/>
      <c r="J265" s="41">
        <f t="shared" si="110"/>
        <v>0</v>
      </c>
      <c r="K265" s="41">
        <f t="shared" si="111"/>
        <v>0</v>
      </c>
      <c r="L265" s="41">
        <f t="shared" si="112"/>
        <v>0</v>
      </c>
      <c r="M265" s="45"/>
      <c r="N265" s="167"/>
    </row>
    <row r="266" spans="1:14" ht="25.5" x14ac:dyDescent="0.25">
      <c r="A266" s="42" t="s">
        <v>584</v>
      </c>
      <c r="B266" s="118" t="s">
        <v>429</v>
      </c>
      <c r="C266" s="97" t="s">
        <v>109</v>
      </c>
      <c r="D266" s="119"/>
      <c r="E266" s="41"/>
      <c r="F266" s="41"/>
      <c r="G266" s="41">
        <f t="shared" si="108"/>
        <v>0</v>
      </c>
      <c r="H266" s="41">
        <f t="shared" si="109"/>
        <v>0</v>
      </c>
      <c r="I266" s="44"/>
      <c r="J266" s="41">
        <f t="shared" si="110"/>
        <v>0</v>
      </c>
      <c r="K266" s="41">
        <f t="shared" si="111"/>
        <v>0</v>
      </c>
      <c r="L266" s="41">
        <f t="shared" si="112"/>
        <v>0</v>
      </c>
      <c r="M266" s="45"/>
      <c r="N266" s="167"/>
    </row>
    <row r="267" spans="1:14" ht="25.5" x14ac:dyDescent="0.25">
      <c r="A267" s="42" t="s">
        <v>585</v>
      </c>
      <c r="B267" s="118" t="s">
        <v>448</v>
      </c>
      <c r="C267" s="97" t="s">
        <v>109</v>
      </c>
      <c r="D267" s="119"/>
      <c r="E267" s="41"/>
      <c r="F267" s="41"/>
      <c r="G267" s="41">
        <f t="shared" si="108"/>
        <v>0</v>
      </c>
      <c r="H267" s="41">
        <f t="shared" si="109"/>
        <v>0</v>
      </c>
      <c r="I267" s="44"/>
      <c r="J267" s="41">
        <f t="shared" si="110"/>
        <v>0</v>
      </c>
      <c r="K267" s="41">
        <f t="shared" si="111"/>
        <v>0</v>
      </c>
      <c r="L267" s="41">
        <f t="shared" si="112"/>
        <v>0</v>
      </c>
      <c r="M267" s="45"/>
      <c r="N267" s="167"/>
    </row>
    <row r="268" spans="1:14" ht="89.25" x14ac:dyDescent="0.25">
      <c r="A268" s="42" t="s">
        <v>586</v>
      </c>
      <c r="B268" s="118" t="s">
        <v>1609</v>
      </c>
      <c r="C268" s="97" t="s">
        <v>109</v>
      </c>
      <c r="D268" s="119"/>
      <c r="E268" s="41"/>
      <c r="F268" s="41"/>
      <c r="G268" s="41">
        <f t="shared" si="108"/>
        <v>0</v>
      </c>
      <c r="H268" s="41">
        <f t="shared" si="109"/>
        <v>0</v>
      </c>
      <c r="I268" s="44"/>
      <c r="J268" s="41">
        <f t="shared" si="110"/>
        <v>0</v>
      </c>
      <c r="K268" s="41">
        <f t="shared" si="111"/>
        <v>0</v>
      </c>
      <c r="L268" s="41">
        <f t="shared" si="112"/>
        <v>0</v>
      </c>
      <c r="M268" s="45"/>
      <c r="N268" s="167"/>
    </row>
    <row r="269" spans="1:14" ht="25.5" x14ac:dyDescent="0.25">
      <c r="A269" s="42" t="s">
        <v>587</v>
      </c>
      <c r="B269" s="118" t="s">
        <v>452</v>
      </c>
      <c r="C269" s="97" t="s">
        <v>109</v>
      </c>
      <c r="D269" s="119"/>
      <c r="E269" s="41"/>
      <c r="F269" s="41"/>
      <c r="G269" s="41">
        <f t="shared" si="108"/>
        <v>0</v>
      </c>
      <c r="H269" s="41">
        <f t="shared" si="109"/>
        <v>0</v>
      </c>
      <c r="I269" s="44"/>
      <c r="J269" s="41">
        <f t="shared" si="110"/>
        <v>0</v>
      </c>
      <c r="K269" s="41">
        <f t="shared" si="111"/>
        <v>0</v>
      </c>
      <c r="L269" s="41">
        <f t="shared" si="112"/>
        <v>0</v>
      </c>
      <c r="M269" s="45"/>
      <c r="N269" s="167"/>
    </row>
    <row r="270" spans="1:14" ht="25.5" x14ac:dyDescent="0.25">
      <c r="A270" s="42" t="s">
        <v>588</v>
      </c>
      <c r="B270" s="118" t="s">
        <v>453</v>
      </c>
      <c r="C270" s="97" t="s">
        <v>109</v>
      </c>
      <c r="D270" s="119"/>
      <c r="E270" s="41"/>
      <c r="F270" s="41"/>
      <c r="G270" s="41">
        <f t="shared" si="108"/>
        <v>0</v>
      </c>
      <c r="H270" s="41">
        <f t="shared" si="109"/>
        <v>0</v>
      </c>
      <c r="I270" s="44"/>
      <c r="J270" s="41">
        <f t="shared" si="110"/>
        <v>0</v>
      </c>
      <c r="K270" s="41">
        <f t="shared" si="111"/>
        <v>0</v>
      </c>
      <c r="L270" s="41">
        <f t="shared" si="112"/>
        <v>0</v>
      </c>
      <c r="M270" s="45"/>
      <c r="N270" s="167"/>
    </row>
    <row r="271" spans="1:14" ht="25.5" x14ac:dyDescent="0.25">
      <c r="A271" s="42" t="s">
        <v>589</v>
      </c>
      <c r="B271" s="118" t="s">
        <v>454</v>
      </c>
      <c r="C271" s="97" t="s">
        <v>109</v>
      </c>
      <c r="D271" s="119"/>
      <c r="E271" s="41"/>
      <c r="F271" s="41"/>
      <c r="G271" s="41">
        <f t="shared" si="108"/>
        <v>0</v>
      </c>
      <c r="H271" s="41">
        <f t="shared" si="109"/>
        <v>0</v>
      </c>
      <c r="I271" s="44"/>
      <c r="J271" s="41">
        <f t="shared" si="110"/>
        <v>0</v>
      </c>
      <c r="K271" s="41">
        <f t="shared" si="111"/>
        <v>0</v>
      </c>
      <c r="L271" s="41">
        <f t="shared" si="112"/>
        <v>0</v>
      </c>
      <c r="M271" s="45"/>
      <c r="N271" s="167"/>
    </row>
    <row r="272" spans="1:14" ht="25.5" x14ac:dyDescent="0.25">
      <c r="A272" s="42" t="s">
        <v>590</v>
      </c>
      <c r="B272" s="118" t="s">
        <v>1610</v>
      </c>
      <c r="C272" s="97" t="s">
        <v>109</v>
      </c>
      <c r="D272" s="119"/>
      <c r="E272" s="41"/>
      <c r="F272" s="41"/>
      <c r="G272" s="41">
        <f t="shared" si="108"/>
        <v>0</v>
      </c>
      <c r="H272" s="41">
        <f t="shared" si="109"/>
        <v>0</v>
      </c>
      <c r="I272" s="44"/>
      <c r="J272" s="41">
        <f t="shared" si="110"/>
        <v>0</v>
      </c>
      <c r="K272" s="41">
        <f t="shared" si="111"/>
        <v>0</v>
      </c>
      <c r="L272" s="41">
        <f t="shared" si="112"/>
        <v>0</v>
      </c>
      <c r="M272" s="45"/>
      <c r="N272" s="167"/>
    </row>
    <row r="273" spans="1:14" ht="25.5" x14ac:dyDescent="0.25">
      <c r="A273" s="42" t="s">
        <v>591</v>
      </c>
      <c r="B273" s="118" t="s">
        <v>455</v>
      </c>
      <c r="C273" s="97" t="s">
        <v>109</v>
      </c>
      <c r="D273" s="119"/>
      <c r="E273" s="41"/>
      <c r="F273" s="41"/>
      <c r="G273" s="41">
        <f t="shared" si="108"/>
        <v>0</v>
      </c>
      <c r="H273" s="41">
        <f t="shared" si="109"/>
        <v>0</v>
      </c>
      <c r="I273" s="44"/>
      <c r="J273" s="41">
        <f t="shared" si="110"/>
        <v>0</v>
      </c>
      <c r="K273" s="41">
        <f t="shared" si="111"/>
        <v>0</v>
      </c>
      <c r="L273" s="41">
        <f t="shared" si="112"/>
        <v>0</v>
      </c>
      <c r="M273" s="45"/>
      <c r="N273" s="167"/>
    </row>
    <row r="274" spans="1:14" ht="25.5" x14ac:dyDescent="0.25">
      <c r="A274" s="42" t="s">
        <v>592</v>
      </c>
      <c r="B274" s="118" t="s">
        <v>449</v>
      </c>
      <c r="C274" s="97" t="s">
        <v>109</v>
      </c>
      <c r="D274" s="119"/>
      <c r="E274" s="41"/>
      <c r="F274" s="41"/>
      <c r="G274" s="41">
        <f t="shared" si="108"/>
        <v>0</v>
      </c>
      <c r="H274" s="41">
        <f t="shared" si="109"/>
        <v>0</v>
      </c>
      <c r="I274" s="44"/>
      <c r="J274" s="41">
        <f t="shared" si="110"/>
        <v>0</v>
      </c>
      <c r="K274" s="41">
        <f t="shared" si="111"/>
        <v>0</v>
      </c>
      <c r="L274" s="41">
        <f t="shared" si="112"/>
        <v>0</v>
      </c>
      <c r="M274" s="45"/>
      <c r="N274" s="167"/>
    </row>
    <row r="275" spans="1:14" ht="25.5" x14ac:dyDescent="0.25">
      <c r="A275" s="42" t="s">
        <v>593</v>
      </c>
      <c r="B275" s="118" t="s">
        <v>450</v>
      </c>
      <c r="C275" s="97" t="s">
        <v>109</v>
      </c>
      <c r="D275" s="119"/>
      <c r="E275" s="41"/>
      <c r="F275" s="41"/>
      <c r="G275" s="41">
        <f t="shared" si="108"/>
        <v>0</v>
      </c>
      <c r="H275" s="41">
        <f t="shared" si="109"/>
        <v>0</v>
      </c>
      <c r="I275" s="44"/>
      <c r="J275" s="41">
        <f t="shared" si="110"/>
        <v>0</v>
      </c>
      <c r="K275" s="41">
        <f t="shared" si="111"/>
        <v>0</v>
      </c>
      <c r="L275" s="41">
        <f t="shared" si="112"/>
        <v>0</v>
      </c>
      <c r="M275" s="45"/>
      <c r="N275" s="167"/>
    </row>
    <row r="276" spans="1:14" ht="25.5" x14ac:dyDescent="0.25">
      <c r="A276" s="42" t="s">
        <v>594</v>
      </c>
      <c r="B276" s="118" t="s">
        <v>451</v>
      </c>
      <c r="C276" s="97" t="s">
        <v>109</v>
      </c>
      <c r="D276" s="119"/>
      <c r="E276" s="41"/>
      <c r="F276" s="41"/>
      <c r="G276" s="41">
        <f t="shared" si="108"/>
        <v>0</v>
      </c>
      <c r="H276" s="41">
        <f t="shared" si="109"/>
        <v>0</v>
      </c>
      <c r="I276" s="44"/>
      <c r="J276" s="41">
        <f t="shared" si="110"/>
        <v>0</v>
      </c>
      <c r="K276" s="41">
        <f t="shared" si="111"/>
        <v>0</v>
      </c>
      <c r="L276" s="41">
        <f t="shared" si="112"/>
        <v>0</v>
      </c>
      <c r="M276" s="45"/>
      <c r="N276" s="167"/>
    </row>
    <row r="277" spans="1:14" ht="25.5" x14ac:dyDescent="0.25">
      <c r="A277" s="42" t="s">
        <v>595</v>
      </c>
      <c r="B277" s="118" t="s">
        <v>1611</v>
      </c>
      <c r="C277" s="97" t="s">
        <v>109</v>
      </c>
      <c r="D277" s="119"/>
      <c r="E277" s="41"/>
      <c r="F277" s="41"/>
      <c r="G277" s="41">
        <f t="shared" si="108"/>
        <v>0</v>
      </c>
      <c r="H277" s="41">
        <f t="shared" si="109"/>
        <v>0</v>
      </c>
      <c r="I277" s="44"/>
      <c r="J277" s="41">
        <f t="shared" si="110"/>
        <v>0</v>
      </c>
      <c r="K277" s="41">
        <f t="shared" si="111"/>
        <v>0</v>
      </c>
      <c r="L277" s="41">
        <f t="shared" si="112"/>
        <v>0</v>
      </c>
      <c r="M277" s="45"/>
      <c r="N277" s="167"/>
    </row>
    <row r="278" spans="1:14" ht="25.5" x14ac:dyDescent="0.25">
      <c r="A278" s="42" t="s">
        <v>596</v>
      </c>
      <c r="B278" s="118" t="s">
        <v>1612</v>
      </c>
      <c r="C278" s="97" t="s">
        <v>109</v>
      </c>
      <c r="D278" s="119"/>
      <c r="E278" s="41"/>
      <c r="F278" s="41"/>
      <c r="G278" s="41">
        <f t="shared" si="108"/>
        <v>0</v>
      </c>
      <c r="H278" s="41">
        <f t="shared" si="109"/>
        <v>0</v>
      </c>
      <c r="I278" s="44"/>
      <c r="J278" s="41">
        <f t="shared" si="110"/>
        <v>0</v>
      </c>
      <c r="K278" s="41">
        <f t="shared" si="111"/>
        <v>0</v>
      </c>
      <c r="L278" s="41">
        <f t="shared" si="112"/>
        <v>0</v>
      </c>
      <c r="M278" s="45"/>
      <c r="N278" s="167"/>
    </row>
    <row r="279" spans="1:14" ht="25.5" x14ac:dyDescent="0.25">
      <c r="A279" s="42" t="s">
        <v>597</v>
      </c>
      <c r="B279" s="118" t="s">
        <v>1613</v>
      </c>
      <c r="C279" s="97" t="s">
        <v>109</v>
      </c>
      <c r="D279" s="119"/>
      <c r="E279" s="41"/>
      <c r="F279" s="41"/>
      <c r="G279" s="41">
        <f t="shared" si="108"/>
        <v>0</v>
      </c>
      <c r="H279" s="41">
        <f t="shared" si="109"/>
        <v>0</v>
      </c>
      <c r="I279" s="44"/>
      <c r="J279" s="41">
        <f t="shared" si="110"/>
        <v>0</v>
      </c>
      <c r="K279" s="41">
        <f t="shared" si="111"/>
        <v>0</v>
      </c>
      <c r="L279" s="41">
        <f t="shared" si="112"/>
        <v>0</v>
      </c>
      <c r="M279" s="45"/>
      <c r="N279" s="167"/>
    </row>
    <row r="280" spans="1:14" ht="25.5" x14ac:dyDescent="0.25">
      <c r="A280" s="42" t="s">
        <v>598</v>
      </c>
      <c r="B280" s="118" t="s">
        <v>1614</v>
      </c>
      <c r="C280" s="97" t="s">
        <v>109</v>
      </c>
      <c r="D280" s="119"/>
      <c r="E280" s="41"/>
      <c r="F280" s="41"/>
      <c r="G280" s="41">
        <f t="shared" si="108"/>
        <v>0</v>
      </c>
      <c r="H280" s="41">
        <f t="shared" si="109"/>
        <v>0</v>
      </c>
      <c r="I280" s="44"/>
      <c r="J280" s="41">
        <f t="shared" si="110"/>
        <v>0</v>
      </c>
      <c r="K280" s="41">
        <f t="shared" si="111"/>
        <v>0</v>
      </c>
      <c r="L280" s="41">
        <f t="shared" si="112"/>
        <v>0</v>
      </c>
      <c r="M280" s="45"/>
      <c r="N280" s="167"/>
    </row>
    <row r="281" spans="1:14" ht="25.5" x14ac:dyDescent="0.25">
      <c r="A281" s="42" t="s">
        <v>599</v>
      </c>
      <c r="B281" s="118" t="s">
        <v>1615</v>
      </c>
      <c r="C281" s="97" t="s">
        <v>109</v>
      </c>
      <c r="D281" s="119"/>
      <c r="E281" s="41"/>
      <c r="F281" s="41"/>
      <c r="G281" s="41">
        <f t="shared" si="108"/>
        <v>0</v>
      </c>
      <c r="H281" s="41">
        <f t="shared" si="109"/>
        <v>0</v>
      </c>
      <c r="I281" s="44"/>
      <c r="J281" s="41">
        <f t="shared" si="110"/>
        <v>0</v>
      </c>
      <c r="K281" s="41">
        <f t="shared" si="111"/>
        <v>0</v>
      </c>
      <c r="L281" s="41">
        <f t="shared" si="112"/>
        <v>0</v>
      </c>
      <c r="M281" s="45"/>
      <c r="N281" s="167"/>
    </row>
    <row r="282" spans="1:14" ht="38.25" x14ac:dyDescent="0.25">
      <c r="A282" s="42" t="s">
        <v>600</v>
      </c>
      <c r="B282" s="118" t="s">
        <v>1616</v>
      </c>
      <c r="C282" s="97" t="s">
        <v>109</v>
      </c>
      <c r="D282" s="119"/>
      <c r="E282" s="41"/>
      <c r="F282" s="41"/>
      <c r="G282" s="41">
        <f t="shared" si="108"/>
        <v>0</v>
      </c>
      <c r="H282" s="41">
        <f t="shared" si="109"/>
        <v>0</v>
      </c>
      <c r="I282" s="44"/>
      <c r="J282" s="41">
        <f t="shared" si="110"/>
        <v>0</v>
      </c>
      <c r="K282" s="41">
        <f t="shared" si="111"/>
        <v>0</v>
      </c>
      <c r="L282" s="41">
        <f t="shared" si="112"/>
        <v>0</v>
      </c>
      <c r="M282" s="45"/>
      <c r="N282" s="167"/>
    </row>
    <row r="283" spans="1:14" ht="25.5" x14ac:dyDescent="0.25">
      <c r="A283" s="42" t="s">
        <v>601</v>
      </c>
      <c r="B283" s="118" t="s">
        <v>1617</v>
      </c>
      <c r="C283" s="97" t="s">
        <v>109</v>
      </c>
      <c r="D283" s="119"/>
      <c r="E283" s="41"/>
      <c r="F283" s="41"/>
      <c r="G283" s="41">
        <f t="shared" si="108"/>
        <v>0</v>
      </c>
      <c r="H283" s="41">
        <f t="shared" si="109"/>
        <v>0</v>
      </c>
      <c r="I283" s="44"/>
      <c r="J283" s="41">
        <f t="shared" si="110"/>
        <v>0</v>
      </c>
      <c r="K283" s="41">
        <f t="shared" si="111"/>
        <v>0</v>
      </c>
      <c r="L283" s="41">
        <f t="shared" si="112"/>
        <v>0</v>
      </c>
      <c r="M283" s="45"/>
      <c r="N283" s="167"/>
    </row>
    <row r="284" spans="1:14" ht="25.5" x14ac:dyDescent="0.25">
      <c r="A284" s="42" t="s">
        <v>602</v>
      </c>
      <c r="B284" s="118" t="s">
        <v>1618</v>
      </c>
      <c r="C284" s="97" t="s">
        <v>109</v>
      </c>
      <c r="D284" s="119"/>
      <c r="E284" s="41"/>
      <c r="F284" s="41"/>
      <c r="G284" s="41">
        <f t="shared" si="108"/>
        <v>0</v>
      </c>
      <c r="H284" s="41">
        <f t="shared" si="109"/>
        <v>0</v>
      </c>
      <c r="I284" s="44"/>
      <c r="J284" s="41">
        <f t="shared" si="110"/>
        <v>0</v>
      </c>
      <c r="K284" s="41">
        <f t="shared" si="111"/>
        <v>0</v>
      </c>
      <c r="L284" s="41">
        <f t="shared" si="112"/>
        <v>0</v>
      </c>
      <c r="M284" s="45"/>
      <c r="N284" s="167"/>
    </row>
    <row r="285" spans="1:14" ht="25.5" x14ac:dyDescent="0.25">
      <c r="A285" s="42" t="s">
        <v>603</v>
      </c>
      <c r="B285" s="118" t="s">
        <v>1619</v>
      </c>
      <c r="C285" s="97" t="s">
        <v>109</v>
      </c>
      <c r="D285" s="119"/>
      <c r="E285" s="41"/>
      <c r="F285" s="41"/>
      <c r="G285" s="41">
        <f t="shared" si="108"/>
        <v>0</v>
      </c>
      <c r="H285" s="41">
        <f t="shared" si="109"/>
        <v>0</v>
      </c>
      <c r="I285" s="44"/>
      <c r="J285" s="41">
        <f t="shared" si="110"/>
        <v>0</v>
      </c>
      <c r="K285" s="41">
        <f t="shared" si="111"/>
        <v>0</v>
      </c>
      <c r="L285" s="41">
        <f t="shared" si="112"/>
        <v>0</v>
      </c>
      <c r="M285" s="45"/>
      <c r="N285" s="167"/>
    </row>
    <row r="286" spans="1:14" ht="38.25" x14ac:dyDescent="0.25">
      <c r="A286" s="42" t="s">
        <v>604</v>
      </c>
      <c r="B286" s="118" t="s">
        <v>1620</v>
      </c>
      <c r="C286" s="97" t="s">
        <v>109</v>
      </c>
      <c r="D286" s="119"/>
      <c r="E286" s="41"/>
      <c r="F286" s="41"/>
      <c r="G286" s="41">
        <f t="shared" si="108"/>
        <v>0</v>
      </c>
      <c r="H286" s="41">
        <f t="shared" si="109"/>
        <v>0</v>
      </c>
      <c r="I286" s="44"/>
      <c r="J286" s="41">
        <f t="shared" si="110"/>
        <v>0</v>
      </c>
      <c r="K286" s="41">
        <f t="shared" si="111"/>
        <v>0</v>
      </c>
      <c r="L286" s="41">
        <f t="shared" si="112"/>
        <v>0</v>
      </c>
      <c r="M286" s="45"/>
      <c r="N286" s="167"/>
    </row>
    <row r="287" spans="1:14" ht="25.5" x14ac:dyDescent="0.25">
      <c r="A287" s="42" t="s">
        <v>605</v>
      </c>
      <c r="B287" s="118" t="s">
        <v>1621</v>
      </c>
      <c r="C287" s="97" t="s">
        <v>109</v>
      </c>
      <c r="D287" s="119"/>
      <c r="E287" s="41"/>
      <c r="F287" s="41"/>
      <c r="G287" s="41">
        <f t="shared" si="108"/>
        <v>0</v>
      </c>
      <c r="H287" s="41">
        <f t="shared" si="109"/>
        <v>0</v>
      </c>
      <c r="I287" s="44"/>
      <c r="J287" s="41">
        <f t="shared" si="110"/>
        <v>0</v>
      </c>
      <c r="K287" s="41">
        <f t="shared" si="111"/>
        <v>0</v>
      </c>
      <c r="L287" s="41">
        <f t="shared" si="112"/>
        <v>0</v>
      </c>
      <c r="M287" s="45"/>
      <c r="N287" s="167"/>
    </row>
    <row r="288" spans="1:14" ht="38.25" x14ac:dyDescent="0.25">
      <c r="A288" s="42" t="s">
        <v>606</v>
      </c>
      <c r="B288" s="118" t="s">
        <v>1622</v>
      </c>
      <c r="C288" s="97" t="s">
        <v>109</v>
      </c>
      <c r="D288" s="119"/>
      <c r="E288" s="41"/>
      <c r="F288" s="41"/>
      <c r="G288" s="41">
        <f t="shared" si="108"/>
        <v>0</v>
      </c>
      <c r="H288" s="41">
        <f t="shared" si="109"/>
        <v>0</v>
      </c>
      <c r="I288" s="44"/>
      <c r="J288" s="41">
        <f t="shared" si="110"/>
        <v>0</v>
      </c>
      <c r="K288" s="41">
        <f t="shared" si="111"/>
        <v>0</v>
      </c>
      <c r="L288" s="41">
        <f t="shared" si="112"/>
        <v>0</v>
      </c>
      <c r="M288" s="45"/>
      <c r="N288" s="167"/>
    </row>
    <row r="289" spans="1:14" ht="25.5" x14ac:dyDescent="0.25">
      <c r="A289" s="42" t="s">
        <v>607</v>
      </c>
      <c r="B289" s="118" t="s">
        <v>1623</v>
      </c>
      <c r="C289" s="97" t="s">
        <v>109</v>
      </c>
      <c r="D289" s="119"/>
      <c r="E289" s="41"/>
      <c r="F289" s="41"/>
      <c r="G289" s="41">
        <f t="shared" ref="G289:G336" si="113">D289*E289</f>
        <v>0</v>
      </c>
      <c r="H289" s="41">
        <f t="shared" ref="H289:H336" si="114">D289*F289</f>
        <v>0</v>
      </c>
      <c r="I289" s="44"/>
      <c r="J289" s="41">
        <f t="shared" ref="J289:J336" si="115">G289+(G289*I289/100)</f>
        <v>0</v>
      </c>
      <c r="K289" s="41">
        <f t="shared" ref="K289:K336" si="116">H289+(H289*I289/100)</f>
        <v>0</v>
      </c>
      <c r="L289" s="41">
        <f t="shared" ref="L289:L336" si="117">SUM(J289:K289)</f>
        <v>0</v>
      </c>
      <c r="M289" s="45"/>
      <c r="N289" s="167"/>
    </row>
    <row r="290" spans="1:14" ht="25.5" x14ac:dyDescent="0.25">
      <c r="A290" s="42" t="s">
        <v>608</v>
      </c>
      <c r="B290" s="118" t="s">
        <v>1624</v>
      </c>
      <c r="C290" s="97" t="s">
        <v>109</v>
      </c>
      <c r="D290" s="119"/>
      <c r="E290" s="41"/>
      <c r="F290" s="41"/>
      <c r="G290" s="41">
        <f t="shared" si="113"/>
        <v>0</v>
      </c>
      <c r="H290" s="41">
        <f t="shared" si="114"/>
        <v>0</v>
      </c>
      <c r="I290" s="44"/>
      <c r="J290" s="41">
        <f t="shared" si="115"/>
        <v>0</v>
      </c>
      <c r="K290" s="41">
        <f t="shared" si="116"/>
        <v>0</v>
      </c>
      <c r="L290" s="41">
        <f t="shared" si="117"/>
        <v>0</v>
      </c>
      <c r="M290" s="45"/>
      <c r="N290" s="167"/>
    </row>
    <row r="291" spans="1:14" ht="25.5" x14ac:dyDescent="0.25">
      <c r="A291" s="42" t="s">
        <v>609</v>
      </c>
      <c r="B291" s="118" t="s">
        <v>1625</v>
      </c>
      <c r="C291" s="97" t="s">
        <v>109</v>
      </c>
      <c r="D291" s="119"/>
      <c r="E291" s="41"/>
      <c r="F291" s="41"/>
      <c r="G291" s="41">
        <f t="shared" si="113"/>
        <v>0</v>
      </c>
      <c r="H291" s="41">
        <f t="shared" si="114"/>
        <v>0</v>
      </c>
      <c r="I291" s="44"/>
      <c r="J291" s="41">
        <f t="shared" si="115"/>
        <v>0</v>
      </c>
      <c r="K291" s="41">
        <f t="shared" si="116"/>
        <v>0</v>
      </c>
      <c r="L291" s="41">
        <f t="shared" si="117"/>
        <v>0</v>
      </c>
      <c r="M291" s="45"/>
      <c r="N291" s="167"/>
    </row>
    <row r="292" spans="1:14" ht="89.25" x14ac:dyDescent="0.25">
      <c r="A292" s="42" t="s">
        <v>610</v>
      </c>
      <c r="B292" s="118" t="s">
        <v>1626</v>
      </c>
      <c r="C292" s="97" t="s">
        <v>109</v>
      </c>
      <c r="D292" s="119"/>
      <c r="E292" s="41"/>
      <c r="F292" s="41"/>
      <c r="G292" s="41">
        <f t="shared" si="113"/>
        <v>0</v>
      </c>
      <c r="H292" s="41">
        <f t="shared" si="114"/>
        <v>0</v>
      </c>
      <c r="I292" s="44"/>
      <c r="J292" s="41">
        <f t="shared" si="115"/>
        <v>0</v>
      </c>
      <c r="K292" s="41">
        <f t="shared" si="116"/>
        <v>0</v>
      </c>
      <c r="L292" s="41">
        <f t="shared" si="117"/>
        <v>0</v>
      </c>
      <c r="M292" s="45"/>
      <c r="N292" s="167"/>
    </row>
    <row r="293" spans="1:14" ht="25.5" x14ac:dyDescent="0.25">
      <c r="A293" s="42" t="s">
        <v>611</v>
      </c>
      <c r="B293" s="118" t="s">
        <v>1627</v>
      </c>
      <c r="C293" s="97" t="s">
        <v>109</v>
      </c>
      <c r="D293" s="119"/>
      <c r="E293" s="41"/>
      <c r="F293" s="41"/>
      <c r="G293" s="41">
        <f t="shared" si="113"/>
        <v>0</v>
      </c>
      <c r="H293" s="41">
        <f t="shared" si="114"/>
        <v>0</v>
      </c>
      <c r="I293" s="44"/>
      <c r="J293" s="41">
        <f t="shared" si="115"/>
        <v>0</v>
      </c>
      <c r="K293" s="41">
        <f t="shared" si="116"/>
        <v>0</v>
      </c>
      <c r="L293" s="41">
        <f t="shared" si="117"/>
        <v>0</v>
      </c>
      <c r="M293" s="45"/>
      <c r="N293" s="167"/>
    </row>
    <row r="294" spans="1:14" ht="25.5" x14ac:dyDescent="0.25">
      <c r="A294" s="42" t="s">
        <v>612</v>
      </c>
      <c r="B294" s="118" t="s">
        <v>1628</v>
      </c>
      <c r="C294" s="97" t="s">
        <v>109</v>
      </c>
      <c r="D294" s="119"/>
      <c r="E294" s="41"/>
      <c r="F294" s="41"/>
      <c r="G294" s="41">
        <f t="shared" si="113"/>
        <v>0</v>
      </c>
      <c r="H294" s="41">
        <f t="shared" si="114"/>
        <v>0</v>
      </c>
      <c r="I294" s="44"/>
      <c r="J294" s="41">
        <f t="shared" si="115"/>
        <v>0</v>
      </c>
      <c r="K294" s="41">
        <f t="shared" si="116"/>
        <v>0</v>
      </c>
      <c r="L294" s="41">
        <f t="shared" si="117"/>
        <v>0</v>
      </c>
      <c r="M294" s="45"/>
      <c r="N294" s="167"/>
    </row>
    <row r="295" spans="1:14" ht="25.5" x14ac:dyDescent="0.25">
      <c r="A295" s="42" t="s">
        <v>613</v>
      </c>
      <c r="B295" s="118" t="s">
        <v>1629</v>
      </c>
      <c r="C295" s="97" t="s">
        <v>109</v>
      </c>
      <c r="D295" s="119"/>
      <c r="E295" s="41"/>
      <c r="F295" s="41"/>
      <c r="G295" s="41">
        <f t="shared" si="113"/>
        <v>0</v>
      </c>
      <c r="H295" s="41">
        <f t="shared" si="114"/>
        <v>0</v>
      </c>
      <c r="I295" s="44"/>
      <c r="J295" s="41">
        <f t="shared" si="115"/>
        <v>0</v>
      </c>
      <c r="K295" s="41">
        <f t="shared" si="116"/>
        <v>0</v>
      </c>
      <c r="L295" s="41">
        <f t="shared" si="117"/>
        <v>0</v>
      </c>
      <c r="M295" s="45"/>
      <c r="N295" s="167"/>
    </row>
    <row r="296" spans="1:14" ht="38.25" x14ac:dyDescent="0.25">
      <c r="A296" s="42" t="s">
        <v>614</v>
      </c>
      <c r="B296" s="118" t="s">
        <v>1630</v>
      </c>
      <c r="C296" s="97" t="s">
        <v>109</v>
      </c>
      <c r="D296" s="119"/>
      <c r="E296" s="41"/>
      <c r="F296" s="41"/>
      <c r="G296" s="41">
        <f t="shared" si="113"/>
        <v>0</v>
      </c>
      <c r="H296" s="41">
        <f t="shared" si="114"/>
        <v>0</v>
      </c>
      <c r="I296" s="44"/>
      <c r="J296" s="41">
        <f t="shared" si="115"/>
        <v>0</v>
      </c>
      <c r="K296" s="41">
        <f t="shared" si="116"/>
        <v>0</v>
      </c>
      <c r="L296" s="41">
        <f t="shared" si="117"/>
        <v>0</v>
      </c>
      <c r="M296" s="45"/>
      <c r="N296" s="167"/>
    </row>
    <row r="297" spans="1:14" ht="25.5" x14ac:dyDescent="0.25">
      <c r="A297" s="42" t="s">
        <v>615</v>
      </c>
      <c r="B297" s="118" t="s">
        <v>1631</v>
      </c>
      <c r="C297" s="97" t="s">
        <v>109</v>
      </c>
      <c r="D297" s="119"/>
      <c r="E297" s="41"/>
      <c r="F297" s="41"/>
      <c r="G297" s="41">
        <f t="shared" si="113"/>
        <v>0</v>
      </c>
      <c r="H297" s="41">
        <f t="shared" si="114"/>
        <v>0</v>
      </c>
      <c r="I297" s="44"/>
      <c r="J297" s="41">
        <f t="shared" si="115"/>
        <v>0</v>
      </c>
      <c r="K297" s="41">
        <f t="shared" si="116"/>
        <v>0</v>
      </c>
      <c r="L297" s="41">
        <f t="shared" si="117"/>
        <v>0</v>
      </c>
      <c r="M297" s="45"/>
      <c r="N297" s="167"/>
    </row>
    <row r="298" spans="1:14" ht="25.5" x14ac:dyDescent="0.25">
      <c r="A298" s="42" t="s">
        <v>616</v>
      </c>
      <c r="B298" s="118" t="s">
        <v>1632</v>
      </c>
      <c r="C298" s="97" t="s">
        <v>109</v>
      </c>
      <c r="D298" s="119"/>
      <c r="E298" s="41"/>
      <c r="F298" s="41"/>
      <c r="G298" s="41">
        <f t="shared" si="113"/>
        <v>0</v>
      </c>
      <c r="H298" s="41">
        <f t="shared" si="114"/>
        <v>0</v>
      </c>
      <c r="I298" s="44"/>
      <c r="J298" s="41">
        <f t="shared" si="115"/>
        <v>0</v>
      </c>
      <c r="K298" s="41">
        <f t="shared" si="116"/>
        <v>0</v>
      </c>
      <c r="L298" s="41">
        <f t="shared" si="117"/>
        <v>0</v>
      </c>
      <c r="M298" s="45"/>
      <c r="N298" s="167"/>
    </row>
    <row r="299" spans="1:14" ht="242.25" x14ac:dyDescent="0.25">
      <c r="A299" s="42" t="s">
        <v>617</v>
      </c>
      <c r="B299" s="118" t="s">
        <v>1633</v>
      </c>
      <c r="C299" s="97" t="s">
        <v>109</v>
      </c>
      <c r="D299" s="119"/>
      <c r="E299" s="41"/>
      <c r="F299" s="41"/>
      <c r="G299" s="41">
        <f t="shared" si="113"/>
        <v>0</v>
      </c>
      <c r="H299" s="41">
        <f t="shared" si="114"/>
        <v>0</v>
      </c>
      <c r="I299" s="44"/>
      <c r="J299" s="41">
        <f t="shared" si="115"/>
        <v>0</v>
      </c>
      <c r="K299" s="41">
        <f t="shared" si="116"/>
        <v>0</v>
      </c>
      <c r="L299" s="41">
        <f t="shared" si="117"/>
        <v>0</v>
      </c>
      <c r="M299" s="45"/>
      <c r="N299" s="167"/>
    </row>
    <row r="300" spans="1:14" ht="127.5" x14ac:dyDescent="0.25">
      <c r="A300" s="42" t="s">
        <v>618</v>
      </c>
      <c r="B300" s="118" t="s">
        <v>1634</v>
      </c>
      <c r="C300" s="97" t="s">
        <v>109</v>
      </c>
      <c r="D300" s="119"/>
      <c r="E300" s="41"/>
      <c r="F300" s="41"/>
      <c r="G300" s="41">
        <f t="shared" si="113"/>
        <v>0</v>
      </c>
      <c r="H300" s="41">
        <f t="shared" si="114"/>
        <v>0</v>
      </c>
      <c r="I300" s="44"/>
      <c r="J300" s="41">
        <f t="shared" si="115"/>
        <v>0</v>
      </c>
      <c r="K300" s="41">
        <f t="shared" si="116"/>
        <v>0</v>
      </c>
      <c r="L300" s="41">
        <f t="shared" si="117"/>
        <v>0</v>
      </c>
      <c r="M300" s="45"/>
      <c r="N300" s="167"/>
    </row>
    <row r="301" spans="1:14" ht="63.75" x14ac:dyDescent="0.25">
      <c r="A301" s="42" t="s">
        <v>619</v>
      </c>
      <c r="B301" s="118" t="s">
        <v>1635</v>
      </c>
      <c r="C301" s="97" t="s">
        <v>109</v>
      </c>
      <c r="D301" s="119"/>
      <c r="E301" s="41"/>
      <c r="F301" s="41"/>
      <c r="G301" s="41">
        <f t="shared" si="113"/>
        <v>0</v>
      </c>
      <c r="H301" s="41">
        <f t="shared" si="114"/>
        <v>0</v>
      </c>
      <c r="I301" s="44"/>
      <c r="J301" s="41">
        <f t="shared" si="115"/>
        <v>0</v>
      </c>
      <c r="K301" s="41">
        <f t="shared" si="116"/>
        <v>0</v>
      </c>
      <c r="L301" s="41">
        <f t="shared" si="117"/>
        <v>0</v>
      </c>
      <c r="M301" s="45"/>
      <c r="N301" s="167"/>
    </row>
    <row r="302" spans="1:14" ht="38.25" x14ac:dyDescent="0.25">
      <c r="A302" s="42" t="s">
        <v>620</v>
      </c>
      <c r="B302" s="118" t="s">
        <v>1636</v>
      </c>
      <c r="C302" s="97" t="s">
        <v>109</v>
      </c>
      <c r="D302" s="119"/>
      <c r="E302" s="41"/>
      <c r="F302" s="41"/>
      <c r="G302" s="41">
        <f t="shared" si="113"/>
        <v>0</v>
      </c>
      <c r="H302" s="41">
        <f t="shared" si="114"/>
        <v>0</v>
      </c>
      <c r="I302" s="44"/>
      <c r="J302" s="41">
        <f t="shared" si="115"/>
        <v>0</v>
      </c>
      <c r="K302" s="41">
        <f t="shared" si="116"/>
        <v>0</v>
      </c>
      <c r="L302" s="41">
        <f t="shared" si="117"/>
        <v>0</v>
      </c>
      <c r="M302" s="45"/>
      <c r="N302" s="167"/>
    </row>
    <row r="303" spans="1:14" ht="38.25" x14ac:dyDescent="0.25">
      <c r="A303" s="42" t="s">
        <v>621</v>
      </c>
      <c r="B303" s="118" t="s">
        <v>1637</v>
      </c>
      <c r="C303" s="97" t="s">
        <v>109</v>
      </c>
      <c r="D303" s="119"/>
      <c r="E303" s="41"/>
      <c r="F303" s="41"/>
      <c r="G303" s="41">
        <f t="shared" si="113"/>
        <v>0</v>
      </c>
      <c r="H303" s="41">
        <f t="shared" si="114"/>
        <v>0</v>
      </c>
      <c r="I303" s="44"/>
      <c r="J303" s="41">
        <f t="shared" si="115"/>
        <v>0</v>
      </c>
      <c r="K303" s="41">
        <f t="shared" si="116"/>
        <v>0</v>
      </c>
      <c r="L303" s="41">
        <f t="shared" si="117"/>
        <v>0</v>
      </c>
      <c r="M303" s="45"/>
      <c r="N303" s="167"/>
    </row>
    <row r="304" spans="1:14" ht="38.25" x14ac:dyDescent="0.25">
      <c r="A304" s="42" t="s">
        <v>1244</v>
      </c>
      <c r="B304" s="118" t="s">
        <v>1638</v>
      </c>
      <c r="C304" s="97" t="s">
        <v>109</v>
      </c>
      <c r="D304" s="119"/>
      <c r="E304" s="41"/>
      <c r="F304" s="41"/>
      <c r="G304" s="41">
        <f t="shared" si="113"/>
        <v>0</v>
      </c>
      <c r="H304" s="41">
        <f t="shared" si="114"/>
        <v>0</v>
      </c>
      <c r="I304" s="44"/>
      <c r="J304" s="41">
        <f t="shared" si="115"/>
        <v>0</v>
      </c>
      <c r="K304" s="41">
        <f t="shared" si="116"/>
        <v>0</v>
      </c>
      <c r="L304" s="41">
        <f t="shared" si="117"/>
        <v>0</v>
      </c>
      <c r="M304" s="45"/>
      <c r="N304" s="167"/>
    </row>
    <row r="305" spans="1:14" ht="38.25" x14ac:dyDescent="0.25">
      <c r="A305" s="42" t="s">
        <v>1245</v>
      </c>
      <c r="B305" s="118" t="s">
        <v>1639</v>
      </c>
      <c r="C305" s="97" t="s">
        <v>109</v>
      </c>
      <c r="D305" s="119"/>
      <c r="E305" s="41"/>
      <c r="F305" s="41"/>
      <c r="G305" s="41">
        <f t="shared" si="113"/>
        <v>0</v>
      </c>
      <c r="H305" s="41">
        <f t="shared" si="114"/>
        <v>0</v>
      </c>
      <c r="I305" s="44"/>
      <c r="J305" s="41">
        <f t="shared" si="115"/>
        <v>0</v>
      </c>
      <c r="K305" s="41">
        <f t="shared" si="116"/>
        <v>0</v>
      </c>
      <c r="L305" s="41">
        <f t="shared" si="117"/>
        <v>0</v>
      </c>
      <c r="M305" s="45"/>
      <c r="N305" s="167"/>
    </row>
    <row r="306" spans="1:14" ht="38.25" x14ac:dyDescent="0.25">
      <c r="A306" s="42" t="s">
        <v>1248</v>
      </c>
      <c r="B306" s="118" t="s">
        <v>1640</v>
      </c>
      <c r="C306" s="97" t="s">
        <v>109</v>
      </c>
      <c r="D306" s="119"/>
      <c r="E306" s="41"/>
      <c r="F306" s="41"/>
      <c r="G306" s="41">
        <f t="shared" si="113"/>
        <v>0</v>
      </c>
      <c r="H306" s="41">
        <f t="shared" si="114"/>
        <v>0</v>
      </c>
      <c r="I306" s="44"/>
      <c r="J306" s="41">
        <f t="shared" si="115"/>
        <v>0</v>
      </c>
      <c r="K306" s="41">
        <f t="shared" si="116"/>
        <v>0</v>
      </c>
      <c r="L306" s="41">
        <f t="shared" si="117"/>
        <v>0</v>
      </c>
      <c r="M306" s="45"/>
      <c r="N306" s="167"/>
    </row>
    <row r="307" spans="1:14" ht="38.25" x14ac:dyDescent="0.25">
      <c r="A307" s="42" t="s">
        <v>1251</v>
      </c>
      <c r="B307" s="118" t="s">
        <v>1641</v>
      </c>
      <c r="C307" s="97" t="s">
        <v>109</v>
      </c>
      <c r="D307" s="119"/>
      <c r="E307" s="41"/>
      <c r="F307" s="41"/>
      <c r="G307" s="41">
        <f t="shared" si="113"/>
        <v>0</v>
      </c>
      <c r="H307" s="41">
        <f t="shared" si="114"/>
        <v>0</v>
      </c>
      <c r="I307" s="44"/>
      <c r="J307" s="41">
        <f t="shared" si="115"/>
        <v>0</v>
      </c>
      <c r="K307" s="41">
        <f t="shared" si="116"/>
        <v>0</v>
      </c>
      <c r="L307" s="41">
        <f t="shared" si="117"/>
        <v>0</v>
      </c>
      <c r="M307" s="45"/>
      <c r="N307" s="167"/>
    </row>
    <row r="308" spans="1:14" ht="38.25" x14ac:dyDescent="0.25">
      <c r="A308" s="42" t="s">
        <v>1410</v>
      </c>
      <c r="B308" s="118" t="s">
        <v>1642</v>
      </c>
      <c r="C308" s="97" t="s">
        <v>109</v>
      </c>
      <c r="D308" s="119"/>
      <c r="E308" s="41"/>
      <c r="F308" s="41"/>
      <c r="G308" s="41">
        <f t="shared" si="113"/>
        <v>0</v>
      </c>
      <c r="H308" s="41">
        <f t="shared" si="114"/>
        <v>0</v>
      </c>
      <c r="I308" s="44"/>
      <c r="J308" s="41">
        <f t="shared" si="115"/>
        <v>0</v>
      </c>
      <c r="K308" s="41">
        <f t="shared" si="116"/>
        <v>0</v>
      </c>
      <c r="L308" s="41">
        <f t="shared" si="117"/>
        <v>0</v>
      </c>
      <c r="M308" s="45"/>
      <c r="N308" s="167"/>
    </row>
    <row r="309" spans="1:14" ht="38.25" x14ac:dyDescent="0.25">
      <c r="A309" s="42" t="s">
        <v>1411</v>
      </c>
      <c r="B309" s="118" t="s">
        <v>1643</v>
      </c>
      <c r="C309" s="97" t="s">
        <v>109</v>
      </c>
      <c r="D309" s="119"/>
      <c r="E309" s="41"/>
      <c r="F309" s="41"/>
      <c r="G309" s="41">
        <f t="shared" si="113"/>
        <v>0</v>
      </c>
      <c r="H309" s="41">
        <f t="shared" si="114"/>
        <v>0</v>
      </c>
      <c r="I309" s="44"/>
      <c r="J309" s="41">
        <f t="shared" si="115"/>
        <v>0</v>
      </c>
      <c r="K309" s="41">
        <f t="shared" si="116"/>
        <v>0</v>
      </c>
      <c r="L309" s="41">
        <f t="shared" si="117"/>
        <v>0</v>
      </c>
      <c r="M309" s="45"/>
      <c r="N309" s="167"/>
    </row>
    <row r="310" spans="1:14" ht="38.25" x14ac:dyDescent="0.25">
      <c r="A310" s="42" t="s">
        <v>1412</v>
      </c>
      <c r="B310" s="118" t="s">
        <v>1644</v>
      </c>
      <c r="C310" s="97" t="s">
        <v>109</v>
      </c>
      <c r="D310" s="119"/>
      <c r="E310" s="41"/>
      <c r="F310" s="41"/>
      <c r="G310" s="41">
        <f t="shared" si="113"/>
        <v>0</v>
      </c>
      <c r="H310" s="41">
        <f t="shared" si="114"/>
        <v>0</v>
      </c>
      <c r="I310" s="44"/>
      <c r="J310" s="41">
        <f t="shared" si="115"/>
        <v>0</v>
      </c>
      <c r="K310" s="41">
        <f t="shared" si="116"/>
        <v>0</v>
      </c>
      <c r="L310" s="41">
        <f t="shared" si="117"/>
        <v>0</v>
      </c>
      <c r="M310" s="45"/>
      <c r="N310" s="167"/>
    </row>
    <row r="311" spans="1:14" ht="306" x14ac:dyDescent="0.25">
      <c r="A311" s="42" t="s">
        <v>1660</v>
      </c>
      <c r="B311" s="118" t="s">
        <v>1645</v>
      </c>
      <c r="C311" s="97" t="s">
        <v>109</v>
      </c>
      <c r="D311" s="119"/>
      <c r="E311" s="41"/>
      <c r="F311" s="41"/>
      <c r="G311" s="41">
        <f t="shared" si="113"/>
        <v>0</v>
      </c>
      <c r="H311" s="41">
        <f t="shared" si="114"/>
        <v>0</v>
      </c>
      <c r="I311" s="44"/>
      <c r="J311" s="41">
        <f t="shared" si="115"/>
        <v>0</v>
      </c>
      <c r="K311" s="41">
        <f t="shared" si="116"/>
        <v>0</v>
      </c>
      <c r="L311" s="41">
        <f t="shared" si="117"/>
        <v>0</v>
      </c>
      <c r="M311" s="45"/>
      <c r="N311" s="167"/>
    </row>
    <row r="312" spans="1:14" ht="25.5" x14ac:dyDescent="0.25">
      <c r="A312" s="42" t="s">
        <v>1661</v>
      </c>
      <c r="B312" s="118" t="s">
        <v>1646</v>
      </c>
      <c r="C312" s="97" t="s">
        <v>109</v>
      </c>
      <c r="D312" s="119"/>
      <c r="E312" s="41"/>
      <c r="F312" s="41"/>
      <c r="G312" s="41">
        <f t="shared" si="113"/>
        <v>0</v>
      </c>
      <c r="H312" s="41">
        <f t="shared" si="114"/>
        <v>0</v>
      </c>
      <c r="I312" s="44"/>
      <c r="J312" s="41">
        <f t="shared" si="115"/>
        <v>0</v>
      </c>
      <c r="K312" s="41">
        <f t="shared" si="116"/>
        <v>0</v>
      </c>
      <c r="L312" s="41">
        <f t="shared" si="117"/>
        <v>0</v>
      </c>
      <c r="M312" s="45"/>
      <c r="N312" s="167"/>
    </row>
    <row r="313" spans="1:14" ht="38.25" x14ac:dyDescent="0.25">
      <c r="A313" s="42" t="s">
        <v>1662</v>
      </c>
      <c r="B313" s="118" t="s">
        <v>1647</v>
      </c>
      <c r="C313" s="97" t="s">
        <v>109</v>
      </c>
      <c r="D313" s="119"/>
      <c r="E313" s="41"/>
      <c r="F313" s="41"/>
      <c r="G313" s="41">
        <f t="shared" si="113"/>
        <v>0</v>
      </c>
      <c r="H313" s="41">
        <f t="shared" si="114"/>
        <v>0</v>
      </c>
      <c r="I313" s="44"/>
      <c r="J313" s="41">
        <f t="shared" si="115"/>
        <v>0</v>
      </c>
      <c r="K313" s="41">
        <f t="shared" si="116"/>
        <v>0</v>
      </c>
      <c r="L313" s="41">
        <f t="shared" si="117"/>
        <v>0</v>
      </c>
      <c r="M313" s="45"/>
      <c r="N313" s="167"/>
    </row>
    <row r="314" spans="1:14" ht="229.5" x14ac:dyDescent="0.25">
      <c r="A314" s="42" t="s">
        <v>1663</v>
      </c>
      <c r="B314" s="118" t="s">
        <v>1648</v>
      </c>
      <c r="C314" s="97" t="s">
        <v>109</v>
      </c>
      <c r="D314" s="119"/>
      <c r="E314" s="41"/>
      <c r="F314" s="41"/>
      <c r="G314" s="41">
        <f t="shared" si="113"/>
        <v>0</v>
      </c>
      <c r="H314" s="41">
        <f t="shared" si="114"/>
        <v>0</v>
      </c>
      <c r="I314" s="44"/>
      <c r="J314" s="41">
        <f t="shared" si="115"/>
        <v>0</v>
      </c>
      <c r="K314" s="41">
        <f t="shared" si="116"/>
        <v>0</v>
      </c>
      <c r="L314" s="41">
        <f t="shared" si="117"/>
        <v>0</v>
      </c>
      <c r="M314" s="45"/>
      <c r="N314" s="167"/>
    </row>
    <row r="315" spans="1:14" ht="25.5" x14ac:dyDescent="0.25">
      <c r="A315" s="42" t="s">
        <v>1664</v>
      </c>
      <c r="B315" s="118" t="s">
        <v>1649</v>
      </c>
      <c r="C315" s="97" t="s">
        <v>109</v>
      </c>
      <c r="D315" s="119"/>
      <c r="E315" s="41"/>
      <c r="F315" s="41"/>
      <c r="G315" s="41">
        <f t="shared" si="113"/>
        <v>0</v>
      </c>
      <c r="H315" s="41">
        <f t="shared" si="114"/>
        <v>0</v>
      </c>
      <c r="I315" s="44"/>
      <c r="J315" s="41">
        <f t="shared" si="115"/>
        <v>0</v>
      </c>
      <c r="K315" s="41">
        <f t="shared" si="116"/>
        <v>0</v>
      </c>
      <c r="L315" s="41">
        <f t="shared" si="117"/>
        <v>0</v>
      </c>
      <c r="M315" s="45"/>
      <c r="N315" s="167"/>
    </row>
    <row r="316" spans="1:14" ht="25.5" x14ac:dyDescent="0.25">
      <c r="A316" s="42" t="s">
        <v>1665</v>
      </c>
      <c r="B316" s="118" t="s">
        <v>1650</v>
      </c>
      <c r="C316" s="97" t="s">
        <v>109</v>
      </c>
      <c r="D316" s="119"/>
      <c r="E316" s="41"/>
      <c r="F316" s="41"/>
      <c r="G316" s="41">
        <f t="shared" si="113"/>
        <v>0</v>
      </c>
      <c r="H316" s="41">
        <f t="shared" si="114"/>
        <v>0</v>
      </c>
      <c r="I316" s="44"/>
      <c r="J316" s="41">
        <f t="shared" si="115"/>
        <v>0</v>
      </c>
      <c r="K316" s="41">
        <f t="shared" si="116"/>
        <v>0</v>
      </c>
      <c r="L316" s="41">
        <f t="shared" si="117"/>
        <v>0</v>
      </c>
      <c r="M316" s="45"/>
      <c r="N316" s="167"/>
    </row>
    <row r="317" spans="1:14" ht="25.5" x14ac:dyDescent="0.25">
      <c r="A317" s="42" t="s">
        <v>1666</v>
      </c>
      <c r="B317" s="118" t="s">
        <v>1651</v>
      </c>
      <c r="C317" s="97" t="s">
        <v>109</v>
      </c>
      <c r="D317" s="119"/>
      <c r="E317" s="41"/>
      <c r="F317" s="41"/>
      <c r="G317" s="41">
        <f t="shared" si="113"/>
        <v>0</v>
      </c>
      <c r="H317" s="41">
        <f t="shared" si="114"/>
        <v>0</v>
      </c>
      <c r="I317" s="44"/>
      <c r="J317" s="41">
        <f t="shared" si="115"/>
        <v>0</v>
      </c>
      <c r="K317" s="41">
        <f t="shared" si="116"/>
        <v>0</v>
      </c>
      <c r="L317" s="41">
        <f t="shared" si="117"/>
        <v>0</v>
      </c>
      <c r="M317" s="45"/>
      <c r="N317" s="167"/>
    </row>
    <row r="318" spans="1:14" ht="25.5" x14ac:dyDescent="0.25">
      <c r="A318" s="42" t="s">
        <v>1667</v>
      </c>
      <c r="B318" s="118" t="s">
        <v>1652</v>
      </c>
      <c r="C318" s="97" t="s">
        <v>109</v>
      </c>
      <c r="D318" s="119"/>
      <c r="E318" s="41"/>
      <c r="F318" s="41"/>
      <c r="G318" s="41">
        <f t="shared" si="113"/>
        <v>0</v>
      </c>
      <c r="H318" s="41">
        <f t="shared" si="114"/>
        <v>0</v>
      </c>
      <c r="I318" s="44"/>
      <c r="J318" s="41">
        <f t="shared" si="115"/>
        <v>0</v>
      </c>
      <c r="K318" s="41">
        <f t="shared" si="116"/>
        <v>0</v>
      </c>
      <c r="L318" s="41">
        <f t="shared" si="117"/>
        <v>0</v>
      </c>
      <c r="M318" s="45"/>
      <c r="N318" s="167"/>
    </row>
    <row r="319" spans="1:14" ht="25.5" x14ac:dyDescent="0.25">
      <c r="A319" s="42" t="s">
        <v>1668</v>
      </c>
      <c r="B319" s="118" t="s">
        <v>1653</v>
      </c>
      <c r="C319" s="97" t="s">
        <v>109</v>
      </c>
      <c r="D319" s="119"/>
      <c r="E319" s="41"/>
      <c r="F319" s="41"/>
      <c r="G319" s="41">
        <f t="shared" si="113"/>
        <v>0</v>
      </c>
      <c r="H319" s="41">
        <f t="shared" si="114"/>
        <v>0</v>
      </c>
      <c r="I319" s="44"/>
      <c r="J319" s="41">
        <f t="shared" si="115"/>
        <v>0</v>
      </c>
      <c r="K319" s="41">
        <f t="shared" si="116"/>
        <v>0</v>
      </c>
      <c r="L319" s="41">
        <f t="shared" si="117"/>
        <v>0</v>
      </c>
      <c r="M319" s="45"/>
      <c r="N319" s="167"/>
    </row>
    <row r="320" spans="1:14" ht="25.5" x14ac:dyDescent="0.25">
      <c r="A320" s="42" t="s">
        <v>1669</v>
      </c>
      <c r="B320" s="118" t="s">
        <v>1654</v>
      </c>
      <c r="C320" s="97" t="s">
        <v>109</v>
      </c>
      <c r="D320" s="119"/>
      <c r="E320" s="41"/>
      <c r="F320" s="41"/>
      <c r="G320" s="41">
        <f t="shared" si="113"/>
        <v>0</v>
      </c>
      <c r="H320" s="41">
        <f t="shared" si="114"/>
        <v>0</v>
      </c>
      <c r="I320" s="44"/>
      <c r="J320" s="41">
        <f t="shared" si="115"/>
        <v>0</v>
      </c>
      <c r="K320" s="41">
        <f t="shared" si="116"/>
        <v>0</v>
      </c>
      <c r="L320" s="41">
        <f t="shared" si="117"/>
        <v>0</v>
      </c>
      <c r="M320" s="45"/>
      <c r="N320" s="167"/>
    </row>
    <row r="321" spans="1:14" ht="25.5" x14ac:dyDescent="0.25">
      <c r="A321" s="42" t="s">
        <v>1670</v>
      </c>
      <c r="B321" s="118" t="s">
        <v>1655</v>
      </c>
      <c r="C321" s="97" t="s">
        <v>109</v>
      </c>
      <c r="D321" s="119"/>
      <c r="E321" s="41"/>
      <c r="F321" s="41"/>
      <c r="G321" s="41">
        <f t="shared" si="113"/>
        <v>0</v>
      </c>
      <c r="H321" s="41">
        <f t="shared" si="114"/>
        <v>0</v>
      </c>
      <c r="I321" s="44"/>
      <c r="J321" s="41">
        <f t="shared" si="115"/>
        <v>0</v>
      </c>
      <c r="K321" s="41">
        <f t="shared" si="116"/>
        <v>0</v>
      </c>
      <c r="L321" s="41">
        <f t="shared" si="117"/>
        <v>0</v>
      </c>
      <c r="M321" s="45"/>
      <c r="N321" s="167"/>
    </row>
    <row r="322" spans="1:14" ht="25.5" x14ac:dyDescent="0.25">
      <c r="A322" s="42" t="s">
        <v>1671</v>
      </c>
      <c r="B322" s="118" t="s">
        <v>1656</v>
      </c>
      <c r="C322" s="97" t="s">
        <v>109</v>
      </c>
      <c r="D322" s="119"/>
      <c r="E322" s="41"/>
      <c r="F322" s="41"/>
      <c r="G322" s="41">
        <f t="shared" si="113"/>
        <v>0</v>
      </c>
      <c r="H322" s="41">
        <f t="shared" si="114"/>
        <v>0</v>
      </c>
      <c r="I322" s="44"/>
      <c r="J322" s="41">
        <f t="shared" si="115"/>
        <v>0</v>
      </c>
      <c r="K322" s="41">
        <f t="shared" si="116"/>
        <v>0</v>
      </c>
      <c r="L322" s="41">
        <f t="shared" si="117"/>
        <v>0</v>
      </c>
      <c r="M322" s="45"/>
      <c r="N322" s="167"/>
    </row>
    <row r="323" spans="1:14" ht="25.5" x14ac:dyDescent="0.25">
      <c r="A323" s="42" t="s">
        <v>1672</v>
      </c>
      <c r="B323" s="118" t="s">
        <v>1657</v>
      </c>
      <c r="C323" s="97" t="s">
        <v>109</v>
      </c>
      <c r="D323" s="119"/>
      <c r="E323" s="41"/>
      <c r="F323" s="41"/>
      <c r="G323" s="41">
        <f t="shared" si="113"/>
        <v>0</v>
      </c>
      <c r="H323" s="41">
        <f t="shared" si="114"/>
        <v>0</v>
      </c>
      <c r="I323" s="44"/>
      <c r="J323" s="41">
        <f t="shared" si="115"/>
        <v>0</v>
      </c>
      <c r="K323" s="41">
        <f t="shared" si="116"/>
        <v>0</v>
      </c>
      <c r="L323" s="41">
        <f t="shared" si="117"/>
        <v>0</v>
      </c>
      <c r="M323" s="45"/>
      <c r="N323" s="167"/>
    </row>
    <row r="324" spans="1:14" ht="25.5" x14ac:dyDescent="0.25">
      <c r="A324" s="42" t="s">
        <v>1673</v>
      </c>
      <c r="B324" s="118" t="s">
        <v>1658</v>
      </c>
      <c r="C324" s="97" t="s">
        <v>109</v>
      </c>
      <c r="D324" s="119"/>
      <c r="E324" s="41"/>
      <c r="F324" s="41"/>
      <c r="G324" s="41">
        <f t="shared" si="113"/>
        <v>0</v>
      </c>
      <c r="H324" s="41">
        <f t="shared" si="114"/>
        <v>0</v>
      </c>
      <c r="I324" s="44"/>
      <c r="J324" s="41">
        <f t="shared" si="115"/>
        <v>0</v>
      </c>
      <c r="K324" s="41">
        <f t="shared" si="116"/>
        <v>0</v>
      </c>
      <c r="L324" s="41">
        <f t="shared" si="117"/>
        <v>0</v>
      </c>
      <c r="M324" s="45"/>
      <c r="N324" s="167"/>
    </row>
    <row r="325" spans="1:14" ht="51" x14ac:dyDescent="0.25">
      <c r="A325" s="42" t="s">
        <v>1674</v>
      </c>
      <c r="B325" s="118" t="s">
        <v>1659</v>
      </c>
      <c r="C325" s="97" t="s">
        <v>134</v>
      </c>
      <c r="D325" s="119"/>
      <c r="E325" s="41"/>
      <c r="F325" s="41"/>
      <c r="G325" s="41">
        <f t="shared" si="113"/>
        <v>0</v>
      </c>
      <c r="H325" s="41">
        <f t="shared" si="114"/>
        <v>0</v>
      </c>
      <c r="I325" s="44"/>
      <c r="J325" s="41">
        <f t="shared" si="115"/>
        <v>0</v>
      </c>
      <c r="K325" s="41">
        <f t="shared" si="116"/>
        <v>0</v>
      </c>
      <c r="L325" s="41">
        <f t="shared" si="117"/>
        <v>0</v>
      </c>
      <c r="M325" s="45"/>
      <c r="N325" s="167"/>
    </row>
    <row r="326" spans="1:14" ht="38.25" x14ac:dyDescent="0.25">
      <c r="A326" s="42" t="s">
        <v>1675</v>
      </c>
      <c r="B326" s="118" t="s">
        <v>1238</v>
      </c>
      <c r="C326" s="116" t="s">
        <v>134</v>
      </c>
      <c r="D326" s="119"/>
      <c r="E326" s="41"/>
      <c r="F326" s="41"/>
      <c r="G326" s="41">
        <f t="shared" si="113"/>
        <v>0</v>
      </c>
      <c r="H326" s="41">
        <f t="shared" si="114"/>
        <v>0</v>
      </c>
      <c r="I326" s="44"/>
      <c r="J326" s="41">
        <f t="shared" si="115"/>
        <v>0</v>
      </c>
      <c r="K326" s="41">
        <f t="shared" si="116"/>
        <v>0</v>
      </c>
      <c r="L326" s="41">
        <f t="shared" si="117"/>
        <v>0</v>
      </c>
      <c r="M326" s="45"/>
      <c r="N326" s="167"/>
    </row>
    <row r="327" spans="1:14" ht="38.25" x14ac:dyDescent="0.25">
      <c r="A327" s="42" t="s">
        <v>1676</v>
      </c>
      <c r="B327" s="118" t="s">
        <v>1239</v>
      </c>
      <c r="C327" s="97" t="s">
        <v>110</v>
      </c>
      <c r="D327" s="119"/>
      <c r="E327" s="41"/>
      <c r="F327" s="41"/>
      <c r="G327" s="41">
        <f t="shared" si="113"/>
        <v>0</v>
      </c>
      <c r="H327" s="41">
        <f t="shared" si="114"/>
        <v>0</v>
      </c>
      <c r="I327" s="44"/>
      <c r="J327" s="41">
        <f t="shared" si="115"/>
        <v>0</v>
      </c>
      <c r="K327" s="41">
        <f t="shared" si="116"/>
        <v>0</v>
      </c>
      <c r="L327" s="41">
        <f t="shared" si="117"/>
        <v>0</v>
      </c>
      <c r="M327" s="45"/>
      <c r="N327" s="167"/>
    </row>
    <row r="328" spans="1:14" ht="25.5" x14ac:dyDescent="0.25">
      <c r="A328" s="42" t="s">
        <v>1677</v>
      </c>
      <c r="B328" s="118" t="s">
        <v>1240</v>
      </c>
      <c r="C328" s="97" t="s">
        <v>110</v>
      </c>
      <c r="D328" s="119"/>
      <c r="E328" s="41"/>
      <c r="F328" s="41"/>
      <c r="G328" s="41">
        <f t="shared" si="113"/>
        <v>0</v>
      </c>
      <c r="H328" s="41">
        <f t="shared" si="114"/>
        <v>0</v>
      </c>
      <c r="I328" s="44"/>
      <c r="J328" s="41">
        <f t="shared" si="115"/>
        <v>0</v>
      </c>
      <c r="K328" s="41">
        <f t="shared" si="116"/>
        <v>0</v>
      </c>
      <c r="L328" s="41">
        <f t="shared" si="117"/>
        <v>0</v>
      </c>
      <c r="M328" s="45"/>
      <c r="N328" s="167"/>
    </row>
    <row r="329" spans="1:14" ht="25.5" x14ac:dyDescent="0.25">
      <c r="A329" s="42" t="s">
        <v>1678</v>
      </c>
      <c r="B329" s="118" t="s">
        <v>1241</v>
      </c>
      <c r="C329" s="116" t="s">
        <v>134</v>
      </c>
      <c r="D329" s="119"/>
      <c r="E329" s="41"/>
      <c r="F329" s="41"/>
      <c r="G329" s="41">
        <f t="shared" si="113"/>
        <v>0</v>
      </c>
      <c r="H329" s="41">
        <f t="shared" si="114"/>
        <v>0</v>
      </c>
      <c r="I329" s="44"/>
      <c r="J329" s="41">
        <f t="shared" si="115"/>
        <v>0</v>
      </c>
      <c r="K329" s="41">
        <f t="shared" si="116"/>
        <v>0</v>
      </c>
      <c r="L329" s="41">
        <f t="shared" si="117"/>
        <v>0</v>
      </c>
      <c r="M329" s="45"/>
      <c r="N329" s="167"/>
    </row>
    <row r="330" spans="1:14" ht="25.5" x14ac:dyDescent="0.25">
      <c r="A330" s="42" t="s">
        <v>1679</v>
      </c>
      <c r="B330" s="118" t="s">
        <v>1242</v>
      </c>
      <c r="C330" s="97" t="s">
        <v>110</v>
      </c>
      <c r="D330" s="119"/>
      <c r="E330" s="41"/>
      <c r="F330" s="41"/>
      <c r="G330" s="41">
        <f t="shared" si="113"/>
        <v>0</v>
      </c>
      <c r="H330" s="41">
        <f t="shared" si="114"/>
        <v>0</v>
      </c>
      <c r="I330" s="44"/>
      <c r="J330" s="41">
        <f t="shared" si="115"/>
        <v>0</v>
      </c>
      <c r="K330" s="41">
        <f t="shared" si="116"/>
        <v>0</v>
      </c>
      <c r="L330" s="41">
        <f t="shared" si="117"/>
        <v>0</v>
      </c>
      <c r="M330" s="45"/>
      <c r="N330" s="167"/>
    </row>
    <row r="331" spans="1:14" ht="38.25" x14ac:dyDescent="0.25">
      <c r="A331" s="42" t="s">
        <v>1680</v>
      </c>
      <c r="B331" s="118" t="s">
        <v>1243</v>
      </c>
      <c r="C331" s="116" t="s">
        <v>134</v>
      </c>
      <c r="D331" s="119"/>
      <c r="E331" s="41"/>
      <c r="F331" s="41"/>
      <c r="G331" s="41">
        <f t="shared" si="113"/>
        <v>0</v>
      </c>
      <c r="H331" s="41">
        <f t="shared" si="114"/>
        <v>0</v>
      </c>
      <c r="I331" s="44"/>
      <c r="J331" s="41">
        <f t="shared" si="115"/>
        <v>0</v>
      </c>
      <c r="K331" s="41">
        <f t="shared" si="116"/>
        <v>0</v>
      </c>
      <c r="L331" s="41">
        <f t="shared" si="117"/>
        <v>0</v>
      </c>
      <c r="M331" s="45"/>
      <c r="N331" s="167"/>
    </row>
    <row r="332" spans="1:14" ht="38.25" x14ac:dyDescent="0.25">
      <c r="A332" s="42" t="s">
        <v>1681</v>
      </c>
      <c r="B332" s="118" t="s">
        <v>1246</v>
      </c>
      <c r="C332" s="97" t="s">
        <v>110</v>
      </c>
      <c r="D332" s="119"/>
      <c r="E332" s="41"/>
      <c r="F332" s="41"/>
      <c r="G332" s="41">
        <f t="shared" si="113"/>
        <v>0</v>
      </c>
      <c r="H332" s="41">
        <f t="shared" si="114"/>
        <v>0</v>
      </c>
      <c r="I332" s="44"/>
      <c r="J332" s="41">
        <f t="shared" si="115"/>
        <v>0</v>
      </c>
      <c r="K332" s="41">
        <f t="shared" si="116"/>
        <v>0</v>
      </c>
      <c r="L332" s="41">
        <f t="shared" si="117"/>
        <v>0</v>
      </c>
      <c r="M332" s="45"/>
      <c r="N332" s="167"/>
    </row>
    <row r="333" spans="1:14" ht="25.5" x14ac:dyDescent="0.25">
      <c r="A333" s="42" t="s">
        <v>1682</v>
      </c>
      <c r="B333" s="118" t="s">
        <v>1240</v>
      </c>
      <c r="C333" s="97" t="s">
        <v>110</v>
      </c>
      <c r="D333" s="119"/>
      <c r="E333" s="41"/>
      <c r="F333" s="41"/>
      <c r="G333" s="41">
        <f t="shared" si="113"/>
        <v>0</v>
      </c>
      <c r="H333" s="41">
        <f t="shared" si="114"/>
        <v>0</v>
      </c>
      <c r="I333" s="44"/>
      <c r="J333" s="41">
        <f t="shared" si="115"/>
        <v>0</v>
      </c>
      <c r="K333" s="41">
        <f t="shared" si="116"/>
        <v>0</v>
      </c>
      <c r="L333" s="41">
        <f t="shared" si="117"/>
        <v>0</v>
      </c>
      <c r="M333" s="45"/>
      <c r="N333" s="167"/>
    </row>
    <row r="334" spans="1:14" ht="25.5" x14ac:dyDescent="0.25">
      <c r="A334" s="42" t="s">
        <v>1683</v>
      </c>
      <c r="B334" s="118" t="s">
        <v>1247</v>
      </c>
      <c r="C334" s="116" t="s">
        <v>134</v>
      </c>
      <c r="D334" s="119"/>
      <c r="E334" s="41"/>
      <c r="F334" s="41"/>
      <c r="G334" s="41">
        <f t="shared" si="113"/>
        <v>0</v>
      </c>
      <c r="H334" s="41">
        <f t="shared" si="114"/>
        <v>0</v>
      </c>
      <c r="I334" s="44"/>
      <c r="J334" s="41">
        <f t="shared" si="115"/>
        <v>0</v>
      </c>
      <c r="K334" s="41">
        <f t="shared" si="116"/>
        <v>0</v>
      </c>
      <c r="L334" s="41">
        <f t="shared" si="117"/>
        <v>0</v>
      </c>
      <c r="M334" s="45"/>
      <c r="N334" s="167"/>
    </row>
    <row r="335" spans="1:14" ht="38.25" x14ac:dyDescent="0.25">
      <c r="A335" s="42" t="s">
        <v>1684</v>
      </c>
      <c r="B335" s="118" t="s">
        <v>1249</v>
      </c>
      <c r="C335" s="97" t="s">
        <v>109</v>
      </c>
      <c r="D335" s="119"/>
      <c r="E335" s="41"/>
      <c r="F335" s="41"/>
      <c r="G335" s="41">
        <f t="shared" si="113"/>
        <v>0</v>
      </c>
      <c r="H335" s="41">
        <f t="shared" si="114"/>
        <v>0</v>
      </c>
      <c r="I335" s="44"/>
      <c r="J335" s="41">
        <f t="shared" si="115"/>
        <v>0</v>
      </c>
      <c r="K335" s="41">
        <f t="shared" si="116"/>
        <v>0</v>
      </c>
      <c r="L335" s="41">
        <f t="shared" si="117"/>
        <v>0</v>
      </c>
      <c r="M335" s="45"/>
      <c r="N335" s="167"/>
    </row>
    <row r="336" spans="1:14" ht="25.5" x14ac:dyDescent="0.25">
      <c r="A336" s="42" t="s">
        <v>1685</v>
      </c>
      <c r="B336" s="118" t="s">
        <v>1250</v>
      </c>
      <c r="C336" s="97" t="s">
        <v>110</v>
      </c>
      <c r="D336" s="119"/>
      <c r="E336" s="41"/>
      <c r="F336" s="41"/>
      <c r="G336" s="41">
        <f t="shared" si="113"/>
        <v>0</v>
      </c>
      <c r="H336" s="41">
        <f t="shared" si="114"/>
        <v>0</v>
      </c>
      <c r="I336" s="44"/>
      <c r="J336" s="41">
        <f t="shared" si="115"/>
        <v>0</v>
      </c>
      <c r="K336" s="41">
        <f t="shared" si="116"/>
        <v>0</v>
      </c>
      <c r="L336" s="41">
        <f t="shared" si="117"/>
        <v>0</v>
      </c>
      <c r="M336" s="45"/>
      <c r="N336" s="167"/>
    </row>
    <row r="337" spans="1:14" ht="23.25" customHeight="1" x14ac:dyDescent="0.25">
      <c r="A337" s="42"/>
      <c r="B337" s="118"/>
      <c r="C337" s="97"/>
      <c r="D337" s="119"/>
      <c r="E337" s="41"/>
      <c r="F337" s="41"/>
      <c r="G337" s="41"/>
      <c r="H337" s="41"/>
      <c r="I337" s="44"/>
      <c r="J337" s="41"/>
      <c r="K337" s="41"/>
      <c r="L337" s="41"/>
      <c r="M337" s="45"/>
      <c r="N337" s="46"/>
    </row>
    <row r="338" spans="1:14" ht="21" customHeight="1" x14ac:dyDescent="0.25">
      <c r="A338" s="106">
        <v>11</v>
      </c>
      <c r="B338" s="172" t="s">
        <v>355</v>
      </c>
      <c r="C338" s="107"/>
      <c r="D338" s="103"/>
      <c r="E338" s="103"/>
      <c r="F338" s="103"/>
      <c r="G338" s="103"/>
      <c r="H338" s="103"/>
      <c r="I338" s="108"/>
      <c r="J338" s="114">
        <f>SUM(J339:J353)</f>
        <v>0</v>
      </c>
      <c r="K338" s="114">
        <f t="shared" ref="K338:L338" si="118">SUM(K339:K353)</f>
        <v>0</v>
      </c>
      <c r="L338" s="114">
        <f t="shared" si="118"/>
        <v>0</v>
      </c>
      <c r="M338" s="115" t="e">
        <f>L338/$L$12</f>
        <v>#DIV/0!</v>
      </c>
      <c r="N338" s="109"/>
    </row>
    <row r="339" spans="1:14" ht="19.5" customHeight="1" x14ac:dyDescent="0.25">
      <c r="A339" s="42" t="s">
        <v>178</v>
      </c>
      <c r="B339" s="118" t="s">
        <v>129</v>
      </c>
      <c r="C339" s="97" t="s">
        <v>110</v>
      </c>
      <c r="D339" s="119"/>
      <c r="E339" s="41"/>
      <c r="F339" s="41"/>
      <c r="G339" s="41">
        <f>D339*E339</f>
        <v>0</v>
      </c>
      <c r="H339" s="41">
        <f>D339*F339</f>
        <v>0</v>
      </c>
      <c r="I339" s="44"/>
      <c r="J339" s="41">
        <f>G339+(G339*I339/100)</f>
        <v>0</v>
      </c>
      <c r="K339" s="41">
        <f>H339+(H339*I339/100)</f>
        <v>0</v>
      </c>
      <c r="L339" s="41">
        <f>SUM(J339:K339)</f>
        <v>0</v>
      </c>
      <c r="M339" s="45"/>
      <c r="N339" s="46"/>
    </row>
    <row r="340" spans="1:14" ht="27" customHeight="1" x14ac:dyDescent="0.25">
      <c r="A340" s="42" t="s">
        <v>179</v>
      </c>
      <c r="B340" s="118" t="s">
        <v>130</v>
      </c>
      <c r="C340" s="97" t="s">
        <v>110</v>
      </c>
      <c r="D340" s="119"/>
      <c r="E340" s="41"/>
      <c r="F340" s="41"/>
      <c r="G340" s="41">
        <f>D340*E340</f>
        <v>0</v>
      </c>
      <c r="H340" s="41">
        <f>D340*F340</f>
        <v>0</v>
      </c>
      <c r="I340" s="44"/>
      <c r="J340" s="41">
        <f>G340+(G340*I340/100)</f>
        <v>0</v>
      </c>
      <c r="K340" s="41">
        <f>H340+(H340*I340/100)</f>
        <v>0</v>
      </c>
      <c r="L340" s="41">
        <f>SUM(J340:K340)</f>
        <v>0</v>
      </c>
      <c r="M340" s="45"/>
      <c r="N340" s="46"/>
    </row>
    <row r="341" spans="1:14" ht="36.75" customHeight="1" x14ac:dyDescent="0.25">
      <c r="A341" s="42" t="s">
        <v>180</v>
      </c>
      <c r="B341" s="118" t="s">
        <v>1523</v>
      </c>
      <c r="C341" s="97" t="s">
        <v>110</v>
      </c>
      <c r="D341" s="119"/>
      <c r="E341" s="41"/>
      <c r="F341" s="41"/>
      <c r="G341" s="41">
        <f t="shared" ref="G341:G349" si="119">D341*E341</f>
        <v>0</v>
      </c>
      <c r="H341" s="41">
        <f t="shared" ref="H341:H349" si="120">D341*F341</f>
        <v>0</v>
      </c>
      <c r="I341" s="44"/>
      <c r="J341" s="41">
        <f t="shared" ref="J341:J349" si="121">G341+(G341*I341/100)</f>
        <v>0</v>
      </c>
      <c r="K341" s="41">
        <f t="shared" ref="K341:K349" si="122">H341+(H341*I341/100)</f>
        <v>0</v>
      </c>
      <c r="L341" s="41">
        <f t="shared" ref="L341:L349" si="123">SUM(J341:K341)</f>
        <v>0</v>
      </c>
      <c r="M341" s="45"/>
      <c r="N341" s="46"/>
    </row>
    <row r="342" spans="1:14" ht="60" customHeight="1" x14ac:dyDescent="0.25">
      <c r="A342" s="42" t="s">
        <v>181</v>
      </c>
      <c r="B342" s="118" t="s">
        <v>356</v>
      </c>
      <c r="C342" s="97" t="s">
        <v>110</v>
      </c>
      <c r="D342" s="119"/>
      <c r="E342" s="41"/>
      <c r="F342" s="41"/>
      <c r="G342" s="41">
        <f t="shared" si="119"/>
        <v>0</v>
      </c>
      <c r="H342" s="41">
        <f t="shared" si="120"/>
        <v>0</v>
      </c>
      <c r="I342" s="44"/>
      <c r="J342" s="41">
        <f t="shared" si="121"/>
        <v>0</v>
      </c>
      <c r="K342" s="41">
        <f t="shared" si="122"/>
        <v>0</v>
      </c>
      <c r="L342" s="41">
        <f t="shared" si="123"/>
        <v>0</v>
      </c>
      <c r="M342" s="45"/>
      <c r="N342" s="46"/>
    </row>
    <row r="343" spans="1:14" ht="24" customHeight="1" x14ac:dyDescent="0.25">
      <c r="A343" s="42" t="s">
        <v>182</v>
      </c>
      <c r="B343" s="118" t="s">
        <v>1524</v>
      </c>
      <c r="C343" s="97" t="s">
        <v>110</v>
      </c>
      <c r="D343" s="119"/>
      <c r="E343" s="41"/>
      <c r="F343" s="41"/>
      <c r="G343" s="41">
        <f t="shared" si="119"/>
        <v>0</v>
      </c>
      <c r="H343" s="41">
        <f t="shared" si="120"/>
        <v>0</v>
      </c>
      <c r="I343" s="44"/>
      <c r="J343" s="41">
        <f t="shared" si="121"/>
        <v>0</v>
      </c>
      <c r="K343" s="41">
        <f t="shared" si="122"/>
        <v>0</v>
      </c>
      <c r="L343" s="41">
        <f t="shared" si="123"/>
        <v>0</v>
      </c>
      <c r="M343" s="45"/>
      <c r="N343" s="46"/>
    </row>
    <row r="344" spans="1:14" ht="27" customHeight="1" x14ac:dyDescent="0.25">
      <c r="A344" s="42" t="s">
        <v>183</v>
      </c>
      <c r="B344" s="118" t="s">
        <v>357</v>
      </c>
      <c r="C344" s="97" t="s">
        <v>110</v>
      </c>
      <c r="D344" s="119"/>
      <c r="E344" s="41"/>
      <c r="F344" s="41"/>
      <c r="G344" s="41">
        <f t="shared" si="119"/>
        <v>0</v>
      </c>
      <c r="H344" s="41">
        <f t="shared" si="120"/>
        <v>0</v>
      </c>
      <c r="I344" s="44"/>
      <c r="J344" s="41">
        <f t="shared" si="121"/>
        <v>0</v>
      </c>
      <c r="K344" s="41">
        <f t="shared" si="122"/>
        <v>0</v>
      </c>
      <c r="L344" s="41">
        <f t="shared" si="123"/>
        <v>0</v>
      </c>
      <c r="M344" s="45"/>
      <c r="N344" s="46"/>
    </row>
    <row r="345" spans="1:14" ht="27" customHeight="1" x14ac:dyDescent="0.25">
      <c r="A345" s="42" t="s">
        <v>184</v>
      </c>
      <c r="B345" s="118" t="s">
        <v>358</v>
      </c>
      <c r="C345" s="97" t="s">
        <v>110</v>
      </c>
      <c r="D345" s="119"/>
      <c r="E345" s="41"/>
      <c r="F345" s="41"/>
      <c r="G345" s="41">
        <f t="shared" si="119"/>
        <v>0</v>
      </c>
      <c r="H345" s="41">
        <f t="shared" si="120"/>
        <v>0</v>
      </c>
      <c r="I345" s="44"/>
      <c r="J345" s="41">
        <f t="shared" si="121"/>
        <v>0</v>
      </c>
      <c r="K345" s="41">
        <f t="shared" si="122"/>
        <v>0</v>
      </c>
      <c r="L345" s="41">
        <f t="shared" si="123"/>
        <v>0</v>
      </c>
      <c r="M345" s="45"/>
      <c r="N345" s="46"/>
    </row>
    <row r="346" spans="1:14" ht="53.25" customHeight="1" x14ac:dyDescent="0.25">
      <c r="A346" s="42" t="s">
        <v>185</v>
      </c>
      <c r="B346" s="118" t="s">
        <v>359</v>
      </c>
      <c r="C346" s="97" t="s">
        <v>110</v>
      </c>
      <c r="D346" s="119"/>
      <c r="E346" s="41"/>
      <c r="F346" s="41"/>
      <c r="G346" s="41">
        <f t="shared" si="119"/>
        <v>0</v>
      </c>
      <c r="H346" s="41">
        <f t="shared" si="120"/>
        <v>0</v>
      </c>
      <c r="I346" s="44"/>
      <c r="J346" s="41">
        <f t="shared" si="121"/>
        <v>0</v>
      </c>
      <c r="K346" s="41">
        <f t="shared" si="122"/>
        <v>0</v>
      </c>
      <c r="L346" s="41">
        <f t="shared" si="123"/>
        <v>0</v>
      </c>
      <c r="M346" s="45"/>
      <c r="N346" s="46"/>
    </row>
    <row r="347" spans="1:14" ht="27" customHeight="1" x14ac:dyDescent="0.25">
      <c r="A347" s="42" t="s">
        <v>193</v>
      </c>
      <c r="B347" s="118" t="s">
        <v>360</v>
      </c>
      <c r="C347" s="97" t="s">
        <v>110</v>
      </c>
      <c r="D347" s="119"/>
      <c r="E347" s="41"/>
      <c r="F347" s="41"/>
      <c r="G347" s="41">
        <f t="shared" si="119"/>
        <v>0</v>
      </c>
      <c r="H347" s="41">
        <f t="shared" si="120"/>
        <v>0</v>
      </c>
      <c r="I347" s="44"/>
      <c r="J347" s="41">
        <f t="shared" si="121"/>
        <v>0</v>
      </c>
      <c r="K347" s="41">
        <f t="shared" si="122"/>
        <v>0</v>
      </c>
      <c r="L347" s="41">
        <f t="shared" si="123"/>
        <v>0</v>
      </c>
      <c r="M347" s="45"/>
      <c r="N347" s="46"/>
    </row>
    <row r="348" spans="1:14" ht="27" customHeight="1" x14ac:dyDescent="0.25">
      <c r="A348" s="42" t="s">
        <v>186</v>
      </c>
      <c r="B348" s="118" t="s">
        <v>361</v>
      </c>
      <c r="C348" s="97" t="s">
        <v>110</v>
      </c>
      <c r="D348" s="119"/>
      <c r="E348" s="41"/>
      <c r="F348" s="41"/>
      <c r="G348" s="41">
        <f t="shared" si="119"/>
        <v>0</v>
      </c>
      <c r="H348" s="41">
        <f t="shared" si="120"/>
        <v>0</v>
      </c>
      <c r="I348" s="44"/>
      <c r="J348" s="41">
        <f t="shared" si="121"/>
        <v>0</v>
      </c>
      <c r="K348" s="41">
        <f t="shared" si="122"/>
        <v>0</v>
      </c>
      <c r="L348" s="41">
        <f t="shared" si="123"/>
        <v>0</v>
      </c>
      <c r="M348" s="45"/>
      <c r="N348" s="46"/>
    </row>
    <row r="349" spans="1:14" ht="56.25" customHeight="1" x14ac:dyDescent="0.25">
      <c r="A349" s="42" t="s">
        <v>187</v>
      </c>
      <c r="B349" s="118" t="s">
        <v>1525</v>
      </c>
      <c r="C349" s="97" t="s">
        <v>110</v>
      </c>
      <c r="D349" s="119"/>
      <c r="E349" s="41"/>
      <c r="F349" s="41"/>
      <c r="G349" s="41">
        <f t="shared" si="119"/>
        <v>0</v>
      </c>
      <c r="H349" s="41">
        <f t="shared" si="120"/>
        <v>0</v>
      </c>
      <c r="I349" s="44"/>
      <c r="J349" s="41">
        <f t="shared" si="121"/>
        <v>0</v>
      </c>
      <c r="K349" s="41">
        <f t="shared" si="122"/>
        <v>0</v>
      </c>
      <c r="L349" s="41">
        <f t="shared" si="123"/>
        <v>0</v>
      </c>
      <c r="M349" s="45"/>
      <c r="N349" s="46"/>
    </row>
    <row r="350" spans="1:14" ht="24.75" customHeight="1" x14ac:dyDescent="0.25">
      <c r="A350" s="42" t="s">
        <v>1449</v>
      </c>
      <c r="B350" s="118" t="s">
        <v>1526</v>
      </c>
      <c r="C350" s="97" t="s">
        <v>110</v>
      </c>
      <c r="D350" s="119"/>
      <c r="E350" s="41"/>
      <c r="F350" s="41"/>
      <c r="G350" s="41">
        <f t="shared" ref="G350" si="124">D350*E350</f>
        <v>0</v>
      </c>
      <c r="H350" s="41">
        <f t="shared" ref="H350" si="125">D350*F350</f>
        <v>0</v>
      </c>
      <c r="I350" s="44"/>
      <c r="J350" s="41">
        <f t="shared" ref="J350" si="126">G350+(G350*I350/100)</f>
        <v>0</v>
      </c>
      <c r="K350" s="41">
        <f t="shared" ref="K350" si="127">H350+(H350*I350/100)</f>
        <v>0</v>
      </c>
      <c r="L350" s="41">
        <f t="shared" ref="L350" si="128">SUM(J350:K350)</f>
        <v>0</v>
      </c>
      <c r="M350" s="45"/>
      <c r="N350" s="46"/>
    </row>
    <row r="351" spans="1:14" ht="34.5" customHeight="1" x14ac:dyDescent="0.25">
      <c r="A351" s="42" t="s">
        <v>1466</v>
      </c>
      <c r="B351" s="118" t="s">
        <v>1511</v>
      </c>
      <c r="C351" s="97" t="s">
        <v>110</v>
      </c>
      <c r="D351" s="119"/>
      <c r="E351" s="41"/>
      <c r="F351" s="41"/>
      <c r="G351" s="41">
        <f t="shared" ref="G351:G353" si="129">D351*E351</f>
        <v>0</v>
      </c>
      <c r="H351" s="41">
        <f t="shared" ref="H351:H353" si="130">D351*F351</f>
        <v>0</v>
      </c>
      <c r="I351" s="44"/>
      <c r="J351" s="41">
        <f t="shared" ref="J351" si="131">G351+(G351*I351/100)</f>
        <v>0</v>
      </c>
      <c r="K351" s="41">
        <f t="shared" ref="K351" si="132">H351+(H351*I351/100)</f>
        <v>0</v>
      </c>
      <c r="L351" s="41">
        <f t="shared" ref="L351" si="133">SUM(J351:K351)</f>
        <v>0</v>
      </c>
      <c r="M351" s="45"/>
      <c r="N351" s="46"/>
    </row>
    <row r="352" spans="1:14" ht="27" customHeight="1" x14ac:dyDescent="0.25">
      <c r="A352" s="42" t="s">
        <v>1467</v>
      </c>
      <c r="B352" s="118" t="s">
        <v>1413</v>
      </c>
      <c r="C352" s="97" t="s">
        <v>110</v>
      </c>
      <c r="D352" s="119"/>
      <c r="E352" s="41"/>
      <c r="F352" s="41"/>
      <c r="G352" s="41">
        <f t="shared" si="129"/>
        <v>0</v>
      </c>
      <c r="H352" s="41">
        <f t="shared" si="130"/>
        <v>0</v>
      </c>
      <c r="I352" s="44"/>
      <c r="J352" s="41">
        <f t="shared" ref="J352:J355" si="134">G352+(G352*I352/100)</f>
        <v>0</v>
      </c>
      <c r="K352" s="41">
        <f t="shared" ref="K352:K355" si="135">H352+(H352*I352/100)</f>
        <v>0</v>
      </c>
      <c r="L352" s="41">
        <f t="shared" ref="L352:L355" si="136">SUM(J352:K352)</f>
        <v>0</v>
      </c>
      <c r="M352" s="45"/>
      <c r="N352" s="46"/>
    </row>
    <row r="353" spans="1:14" ht="39" customHeight="1" x14ac:dyDescent="0.25">
      <c r="A353" s="42" t="s">
        <v>1527</v>
      </c>
      <c r="B353" s="118" t="s">
        <v>1528</v>
      </c>
      <c r="C353" s="97" t="s">
        <v>110</v>
      </c>
      <c r="D353" s="119"/>
      <c r="E353" s="41"/>
      <c r="F353" s="41"/>
      <c r="G353" s="41">
        <f t="shared" si="129"/>
        <v>0</v>
      </c>
      <c r="H353" s="41">
        <f t="shared" si="130"/>
        <v>0</v>
      </c>
      <c r="I353" s="44"/>
      <c r="J353" s="41">
        <f t="shared" ref="J353" si="137">G353+(G353*I353/100)</f>
        <v>0</v>
      </c>
      <c r="K353" s="41">
        <f t="shared" ref="K353" si="138">H353+(H353*I353/100)</f>
        <v>0</v>
      </c>
      <c r="L353" s="41">
        <f t="shared" ref="L353" si="139">SUM(J353:K353)</f>
        <v>0</v>
      </c>
      <c r="M353" s="45"/>
      <c r="N353" s="46"/>
    </row>
    <row r="354" spans="1:14" ht="27" hidden="1" customHeight="1" x14ac:dyDescent="0.25">
      <c r="A354" s="42"/>
      <c r="B354" s="118"/>
      <c r="C354" s="97"/>
      <c r="D354" s="119"/>
      <c r="E354" s="41"/>
      <c r="F354" s="41"/>
      <c r="G354" s="41"/>
      <c r="H354" s="41"/>
      <c r="I354" s="44"/>
      <c r="J354" s="41"/>
      <c r="K354" s="41"/>
      <c r="L354" s="41"/>
      <c r="M354" s="45"/>
      <c r="N354" s="46"/>
    </row>
    <row r="355" spans="1:14" ht="67.5" hidden="1" customHeight="1" x14ac:dyDescent="0.25">
      <c r="A355" s="42" t="s">
        <v>1466</v>
      </c>
      <c r="B355" s="158" t="s">
        <v>1465</v>
      </c>
      <c r="C355" s="160" t="s">
        <v>110</v>
      </c>
      <c r="D355" s="161"/>
      <c r="E355" s="41"/>
      <c r="F355" s="41"/>
      <c r="G355" s="41">
        <f t="shared" ref="G355" si="140">D355*E355</f>
        <v>0</v>
      </c>
      <c r="H355" s="41">
        <f t="shared" ref="H355" si="141">D355*F355</f>
        <v>0</v>
      </c>
      <c r="I355" s="44"/>
      <c r="J355" s="41">
        <f t="shared" si="134"/>
        <v>0</v>
      </c>
      <c r="K355" s="41">
        <f t="shared" si="135"/>
        <v>0</v>
      </c>
      <c r="L355" s="41">
        <f t="shared" si="136"/>
        <v>0</v>
      </c>
      <c r="M355" s="45"/>
      <c r="N355" s="46"/>
    </row>
    <row r="356" spans="1:14" ht="19.5" customHeight="1" x14ac:dyDescent="0.25">
      <c r="A356" s="42"/>
      <c r="B356" s="118"/>
      <c r="C356" s="116"/>
      <c r="D356" s="119"/>
      <c r="E356" s="41"/>
      <c r="F356" s="41"/>
      <c r="G356" s="41"/>
      <c r="H356" s="41"/>
      <c r="I356" s="44"/>
      <c r="J356" s="41"/>
      <c r="K356" s="41"/>
      <c r="L356" s="41"/>
      <c r="M356" s="45"/>
      <c r="N356" s="46"/>
    </row>
    <row r="357" spans="1:14" ht="21" customHeight="1" x14ac:dyDescent="0.25">
      <c r="A357" s="106">
        <v>12</v>
      </c>
      <c r="B357" s="172" t="s">
        <v>369</v>
      </c>
      <c r="C357" s="107"/>
      <c r="D357" s="103"/>
      <c r="E357" s="103"/>
      <c r="F357" s="103"/>
      <c r="G357" s="103"/>
      <c r="H357" s="103"/>
      <c r="I357" s="108"/>
      <c r="J357" s="114">
        <f>SUM(J358:J378)</f>
        <v>0</v>
      </c>
      <c r="K357" s="114">
        <f t="shared" ref="K357:L357" si="142">SUM(K358:K378)</f>
        <v>0</v>
      </c>
      <c r="L357" s="114">
        <f t="shared" si="142"/>
        <v>0</v>
      </c>
      <c r="M357" s="115" t="e">
        <f>L357/$L$12</f>
        <v>#DIV/0!</v>
      </c>
      <c r="N357" s="109"/>
    </row>
    <row r="358" spans="1:14" ht="34.5" customHeight="1" x14ac:dyDescent="0.25">
      <c r="A358" s="42" t="s">
        <v>143</v>
      </c>
      <c r="B358" s="118" t="s">
        <v>456</v>
      </c>
      <c r="C358" s="97" t="s">
        <v>110</v>
      </c>
      <c r="D358" s="119"/>
      <c r="E358" s="41"/>
      <c r="F358" s="41"/>
      <c r="G358" s="41">
        <f>D358*E358</f>
        <v>0</v>
      </c>
      <c r="H358" s="41">
        <f>D358*F358</f>
        <v>0</v>
      </c>
      <c r="I358" s="44"/>
      <c r="J358" s="41">
        <f>G358+(G358*I358/100)</f>
        <v>0</v>
      </c>
      <c r="K358" s="41">
        <f>H358+(H358*I358/100)</f>
        <v>0</v>
      </c>
      <c r="L358" s="41">
        <f>SUM(J358:K358)</f>
        <v>0</v>
      </c>
      <c r="M358" s="45"/>
      <c r="N358" s="46"/>
    </row>
    <row r="359" spans="1:14" ht="27.75" customHeight="1" x14ac:dyDescent="0.25">
      <c r="A359" s="42" t="s">
        <v>144</v>
      </c>
      <c r="B359" s="118" t="s">
        <v>457</v>
      </c>
      <c r="C359" s="97" t="s">
        <v>109</v>
      </c>
      <c r="D359" s="119"/>
      <c r="E359" s="41"/>
      <c r="F359" s="41"/>
      <c r="G359" s="41">
        <f t="shared" ref="G359:G378" si="143">D359*E359</f>
        <v>0</v>
      </c>
      <c r="H359" s="41">
        <f t="shared" ref="H359:H378" si="144">D359*F359</f>
        <v>0</v>
      </c>
      <c r="I359" s="44"/>
      <c r="J359" s="41">
        <f t="shared" ref="J359:J378" si="145">G359+(G359*I359/100)</f>
        <v>0</v>
      </c>
      <c r="K359" s="41">
        <f t="shared" ref="K359:K378" si="146">H359+(H359*I359/100)</f>
        <v>0</v>
      </c>
      <c r="L359" s="41">
        <f t="shared" ref="L359:L378" si="147">SUM(J359:K359)</f>
        <v>0</v>
      </c>
      <c r="M359" s="45"/>
      <c r="N359" s="46"/>
    </row>
    <row r="360" spans="1:14" ht="36" customHeight="1" x14ac:dyDescent="0.25">
      <c r="A360" s="42" t="s">
        <v>145</v>
      </c>
      <c r="B360" s="118" t="s">
        <v>463</v>
      </c>
      <c r="C360" s="97" t="s">
        <v>110</v>
      </c>
      <c r="D360" s="119"/>
      <c r="E360" s="41"/>
      <c r="F360" s="41"/>
      <c r="G360" s="41">
        <f t="shared" si="143"/>
        <v>0</v>
      </c>
      <c r="H360" s="41">
        <f t="shared" si="144"/>
        <v>0</v>
      </c>
      <c r="I360" s="44"/>
      <c r="J360" s="41">
        <f t="shared" si="145"/>
        <v>0</v>
      </c>
      <c r="K360" s="41">
        <f t="shared" si="146"/>
        <v>0</v>
      </c>
      <c r="L360" s="41">
        <f t="shared" si="147"/>
        <v>0</v>
      </c>
      <c r="M360" s="45"/>
      <c r="N360" s="46"/>
    </row>
    <row r="361" spans="1:14" ht="27" customHeight="1" x14ac:dyDescent="0.25">
      <c r="A361" s="42" t="s">
        <v>146</v>
      </c>
      <c r="B361" s="118" t="s">
        <v>464</v>
      </c>
      <c r="C361" s="97" t="s">
        <v>110</v>
      </c>
      <c r="D361" s="119"/>
      <c r="E361" s="41"/>
      <c r="F361" s="41"/>
      <c r="G361" s="41">
        <f t="shared" si="143"/>
        <v>0</v>
      </c>
      <c r="H361" s="41">
        <f t="shared" si="144"/>
        <v>0</v>
      </c>
      <c r="I361" s="44"/>
      <c r="J361" s="41">
        <f t="shared" si="145"/>
        <v>0</v>
      </c>
      <c r="K361" s="41">
        <f t="shared" si="146"/>
        <v>0</v>
      </c>
      <c r="L361" s="41">
        <f t="shared" si="147"/>
        <v>0</v>
      </c>
      <c r="M361" s="45"/>
      <c r="N361" s="46"/>
    </row>
    <row r="362" spans="1:14" ht="27" customHeight="1" x14ac:dyDescent="0.25">
      <c r="A362" s="42" t="s">
        <v>147</v>
      </c>
      <c r="B362" s="118" t="s">
        <v>466</v>
      </c>
      <c r="C362" s="97" t="s">
        <v>110</v>
      </c>
      <c r="D362" s="119"/>
      <c r="E362" s="41"/>
      <c r="F362" s="41"/>
      <c r="G362" s="41">
        <f t="shared" si="143"/>
        <v>0</v>
      </c>
      <c r="H362" s="41">
        <f t="shared" si="144"/>
        <v>0</v>
      </c>
      <c r="I362" s="44"/>
      <c r="J362" s="41">
        <f t="shared" si="145"/>
        <v>0</v>
      </c>
      <c r="K362" s="41">
        <f t="shared" si="146"/>
        <v>0</v>
      </c>
      <c r="L362" s="41">
        <f t="shared" si="147"/>
        <v>0</v>
      </c>
      <c r="M362" s="45"/>
      <c r="N362" s="46"/>
    </row>
    <row r="363" spans="1:14" ht="23.25" customHeight="1" x14ac:dyDescent="0.25">
      <c r="A363" s="42" t="s">
        <v>148</v>
      </c>
      <c r="B363" s="118" t="s">
        <v>467</v>
      </c>
      <c r="C363" s="97" t="s">
        <v>110</v>
      </c>
      <c r="D363" s="119"/>
      <c r="E363" s="41"/>
      <c r="F363" s="41"/>
      <c r="G363" s="41">
        <f t="shared" si="143"/>
        <v>0</v>
      </c>
      <c r="H363" s="41">
        <f t="shared" si="144"/>
        <v>0</v>
      </c>
      <c r="I363" s="44"/>
      <c r="J363" s="41">
        <f t="shared" si="145"/>
        <v>0</v>
      </c>
      <c r="K363" s="41">
        <f t="shared" si="146"/>
        <v>0</v>
      </c>
      <c r="L363" s="41">
        <f t="shared" si="147"/>
        <v>0</v>
      </c>
      <c r="M363" s="45"/>
      <c r="N363" s="46"/>
    </row>
    <row r="364" spans="1:14" ht="27" customHeight="1" x14ac:dyDescent="0.25">
      <c r="A364" s="42" t="s">
        <v>149</v>
      </c>
      <c r="B364" s="118" t="s">
        <v>468</v>
      </c>
      <c r="C364" s="97" t="s">
        <v>110</v>
      </c>
      <c r="D364" s="119"/>
      <c r="E364" s="41"/>
      <c r="F364" s="41"/>
      <c r="G364" s="41">
        <f t="shared" si="143"/>
        <v>0</v>
      </c>
      <c r="H364" s="41">
        <f t="shared" si="144"/>
        <v>0</v>
      </c>
      <c r="I364" s="44"/>
      <c r="J364" s="41">
        <f t="shared" si="145"/>
        <v>0</v>
      </c>
      <c r="K364" s="41">
        <f t="shared" si="146"/>
        <v>0</v>
      </c>
      <c r="L364" s="41">
        <f t="shared" si="147"/>
        <v>0</v>
      </c>
      <c r="M364" s="45"/>
      <c r="N364" s="46"/>
    </row>
    <row r="365" spans="1:14" ht="27" customHeight="1" x14ac:dyDescent="0.25">
      <c r="A365" s="42" t="s">
        <v>150</v>
      </c>
      <c r="B365" s="118" t="s">
        <v>469</v>
      </c>
      <c r="C365" s="97" t="s">
        <v>110</v>
      </c>
      <c r="D365" s="119"/>
      <c r="E365" s="41"/>
      <c r="F365" s="41"/>
      <c r="G365" s="41">
        <f t="shared" si="143"/>
        <v>0</v>
      </c>
      <c r="H365" s="41">
        <f t="shared" si="144"/>
        <v>0</v>
      </c>
      <c r="I365" s="44"/>
      <c r="J365" s="41">
        <f t="shared" si="145"/>
        <v>0</v>
      </c>
      <c r="K365" s="41">
        <f t="shared" si="146"/>
        <v>0</v>
      </c>
      <c r="L365" s="41">
        <f t="shared" si="147"/>
        <v>0</v>
      </c>
      <c r="M365" s="45"/>
      <c r="N365" s="46"/>
    </row>
    <row r="366" spans="1:14" ht="48.75" customHeight="1" x14ac:dyDescent="0.25">
      <c r="A366" s="42" t="s">
        <v>192</v>
      </c>
      <c r="B366" s="118" t="s">
        <v>470</v>
      </c>
      <c r="C366" s="97" t="s">
        <v>110</v>
      </c>
      <c r="D366" s="119"/>
      <c r="E366" s="41"/>
      <c r="F366" s="41"/>
      <c r="G366" s="41">
        <f t="shared" si="143"/>
        <v>0</v>
      </c>
      <c r="H366" s="41">
        <f t="shared" si="144"/>
        <v>0</v>
      </c>
      <c r="I366" s="44"/>
      <c r="J366" s="41">
        <f t="shared" si="145"/>
        <v>0</v>
      </c>
      <c r="K366" s="41">
        <f t="shared" si="146"/>
        <v>0</v>
      </c>
      <c r="L366" s="41">
        <f t="shared" si="147"/>
        <v>0</v>
      </c>
      <c r="M366" s="45"/>
      <c r="N366" s="46"/>
    </row>
    <row r="367" spans="1:14" ht="27" customHeight="1" x14ac:dyDescent="0.25">
      <c r="A367" s="42" t="s">
        <v>622</v>
      </c>
      <c r="B367" s="118" t="s">
        <v>471</v>
      </c>
      <c r="C367" s="97" t="s">
        <v>110</v>
      </c>
      <c r="D367" s="119"/>
      <c r="E367" s="41"/>
      <c r="F367" s="41"/>
      <c r="G367" s="41">
        <f t="shared" si="143"/>
        <v>0</v>
      </c>
      <c r="H367" s="41">
        <f t="shared" si="144"/>
        <v>0</v>
      </c>
      <c r="I367" s="44"/>
      <c r="J367" s="41">
        <f t="shared" si="145"/>
        <v>0</v>
      </c>
      <c r="K367" s="41">
        <f t="shared" si="146"/>
        <v>0</v>
      </c>
      <c r="L367" s="41">
        <f t="shared" si="147"/>
        <v>0</v>
      </c>
      <c r="M367" s="45"/>
      <c r="N367" s="46"/>
    </row>
    <row r="368" spans="1:14" ht="45.75" customHeight="1" x14ac:dyDescent="0.25">
      <c r="A368" s="42" t="s">
        <v>623</v>
      </c>
      <c r="B368" s="118" t="s">
        <v>472</v>
      </c>
      <c r="C368" s="97" t="s">
        <v>110</v>
      </c>
      <c r="D368" s="119"/>
      <c r="E368" s="41"/>
      <c r="F368" s="41"/>
      <c r="G368" s="41">
        <f t="shared" si="143"/>
        <v>0</v>
      </c>
      <c r="H368" s="41">
        <f t="shared" si="144"/>
        <v>0</v>
      </c>
      <c r="I368" s="44"/>
      <c r="J368" s="41">
        <f t="shared" si="145"/>
        <v>0</v>
      </c>
      <c r="K368" s="41">
        <f t="shared" si="146"/>
        <v>0</v>
      </c>
      <c r="L368" s="41">
        <f t="shared" si="147"/>
        <v>0</v>
      </c>
      <c r="M368" s="45"/>
      <c r="N368" s="46"/>
    </row>
    <row r="369" spans="1:14" ht="27" customHeight="1" x14ac:dyDescent="0.25">
      <c r="A369" s="42" t="s">
        <v>624</v>
      </c>
      <c r="B369" s="118" t="s">
        <v>473</v>
      </c>
      <c r="C369" s="97" t="s">
        <v>110</v>
      </c>
      <c r="D369" s="119"/>
      <c r="E369" s="41"/>
      <c r="F369" s="41"/>
      <c r="G369" s="41">
        <f t="shared" si="143"/>
        <v>0</v>
      </c>
      <c r="H369" s="41">
        <f t="shared" si="144"/>
        <v>0</v>
      </c>
      <c r="I369" s="44"/>
      <c r="J369" s="41">
        <f t="shared" si="145"/>
        <v>0</v>
      </c>
      <c r="K369" s="41">
        <f t="shared" si="146"/>
        <v>0</v>
      </c>
      <c r="L369" s="41">
        <f t="shared" si="147"/>
        <v>0</v>
      </c>
      <c r="M369" s="45"/>
      <c r="N369" s="46"/>
    </row>
    <row r="370" spans="1:14" ht="45" customHeight="1" x14ac:dyDescent="0.25">
      <c r="A370" s="42" t="s">
        <v>625</v>
      </c>
      <c r="B370" s="118" t="s">
        <v>474</v>
      </c>
      <c r="C370" s="97" t="s">
        <v>110</v>
      </c>
      <c r="D370" s="119"/>
      <c r="E370" s="41"/>
      <c r="F370" s="41"/>
      <c r="G370" s="41">
        <f t="shared" si="143"/>
        <v>0</v>
      </c>
      <c r="H370" s="41">
        <f t="shared" si="144"/>
        <v>0</v>
      </c>
      <c r="I370" s="44"/>
      <c r="J370" s="41">
        <f t="shared" si="145"/>
        <v>0</v>
      </c>
      <c r="K370" s="41">
        <f t="shared" si="146"/>
        <v>0</v>
      </c>
      <c r="L370" s="41">
        <f t="shared" si="147"/>
        <v>0</v>
      </c>
      <c r="M370" s="45"/>
      <c r="N370" s="46"/>
    </row>
    <row r="371" spans="1:14" ht="42" hidden="1" customHeight="1" x14ac:dyDescent="0.25">
      <c r="A371" s="42" t="s">
        <v>626</v>
      </c>
      <c r="B371" s="118" t="s">
        <v>488</v>
      </c>
      <c r="C371" s="97" t="s">
        <v>110</v>
      </c>
      <c r="D371" s="159"/>
      <c r="E371" s="41"/>
      <c r="F371" s="41"/>
      <c r="G371" s="41">
        <f t="shared" si="143"/>
        <v>0</v>
      </c>
      <c r="H371" s="41">
        <f t="shared" si="144"/>
        <v>0</v>
      </c>
      <c r="I371" s="44"/>
      <c r="J371" s="41">
        <f t="shared" si="145"/>
        <v>0</v>
      </c>
      <c r="K371" s="41">
        <f t="shared" si="146"/>
        <v>0</v>
      </c>
      <c r="L371" s="41">
        <f t="shared" si="147"/>
        <v>0</v>
      </c>
      <c r="M371" s="45"/>
      <c r="N371" s="46"/>
    </row>
    <row r="372" spans="1:14" ht="50.25" hidden="1" customHeight="1" x14ac:dyDescent="0.25">
      <c r="A372" s="42" t="s">
        <v>627</v>
      </c>
      <c r="B372" s="118" t="s">
        <v>489</v>
      </c>
      <c r="C372" s="97" t="s">
        <v>109</v>
      </c>
      <c r="D372" s="159"/>
      <c r="E372" s="41"/>
      <c r="F372" s="41"/>
      <c r="G372" s="41">
        <f t="shared" si="143"/>
        <v>0</v>
      </c>
      <c r="H372" s="41">
        <f t="shared" si="144"/>
        <v>0</v>
      </c>
      <c r="I372" s="44"/>
      <c r="J372" s="41">
        <f t="shared" si="145"/>
        <v>0</v>
      </c>
      <c r="K372" s="41">
        <f t="shared" si="146"/>
        <v>0</v>
      </c>
      <c r="L372" s="41">
        <f t="shared" si="147"/>
        <v>0</v>
      </c>
      <c r="M372" s="45"/>
      <c r="N372" s="46"/>
    </row>
    <row r="373" spans="1:14" ht="30" hidden="1" customHeight="1" x14ac:dyDescent="0.25">
      <c r="A373" s="42" t="s">
        <v>628</v>
      </c>
      <c r="B373" s="118" t="s">
        <v>490</v>
      </c>
      <c r="C373" s="97" t="s">
        <v>110</v>
      </c>
      <c r="D373" s="159"/>
      <c r="E373" s="41"/>
      <c r="F373" s="41"/>
      <c r="G373" s="41">
        <f t="shared" si="143"/>
        <v>0</v>
      </c>
      <c r="H373" s="41">
        <f t="shared" si="144"/>
        <v>0</v>
      </c>
      <c r="I373" s="44"/>
      <c r="J373" s="41">
        <f t="shared" si="145"/>
        <v>0</v>
      </c>
      <c r="K373" s="41">
        <f t="shared" si="146"/>
        <v>0</v>
      </c>
      <c r="L373" s="41">
        <f t="shared" si="147"/>
        <v>0</v>
      </c>
      <c r="M373" s="45"/>
      <c r="N373" s="46"/>
    </row>
    <row r="374" spans="1:14" ht="42" hidden="1" customHeight="1" x14ac:dyDescent="0.25">
      <c r="A374" s="42" t="s">
        <v>629</v>
      </c>
      <c r="B374" s="118" t="s">
        <v>491</v>
      </c>
      <c r="C374" s="97" t="s">
        <v>110</v>
      </c>
      <c r="D374" s="159"/>
      <c r="E374" s="41"/>
      <c r="F374" s="41"/>
      <c r="G374" s="41">
        <f t="shared" si="143"/>
        <v>0</v>
      </c>
      <c r="H374" s="41">
        <f t="shared" si="144"/>
        <v>0</v>
      </c>
      <c r="I374" s="44"/>
      <c r="J374" s="41">
        <f t="shared" si="145"/>
        <v>0</v>
      </c>
      <c r="K374" s="41">
        <f t="shared" si="146"/>
        <v>0</v>
      </c>
      <c r="L374" s="41">
        <f t="shared" si="147"/>
        <v>0</v>
      </c>
      <c r="M374" s="45"/>
      <c r="N374" s="46"/>
    </row>
    <row r="375" spans="1:14" ht="29.25" customHeight="1" x14ac:dyDescent="0.25">
      <c r="A375" s="42" t="s">
        <v>630</v>
      </c>
      <c r="B375" s="118" t="s">
        <v>492</v>
      </c>
      <c r="C375" s="97" t="s">
        <v>110</v>
      </c>
      <c r="D375" s="119"/>
      <c r="E375" s="41"/>
      <c r="F375" s="41"/>
      <c r="G375" s="41">
        <f t="shared" si="143"/>
        <v>0</v>
      </c>
      <c r="H375" s="41">
        <f t="shared" si="144"/>
        <v>0</v>
      </c>
      <c r="I375" s="44"/>
      <c r="J375" s="41">
        <f t="shared" si="145"/>
        <v>0</v>
      </c>
      <c r="K375" s="41">
        <f t="shared" si="146"/>
        <v>0</v>
      </c>
      <c r="L375" s="41">
        <f t="shared" si="147"/>
        <v>0</v>
      </c>
      <c r="M375" s="45"/>
      <c r="N375" s="46"/>
    </row>
    <row r="376" spans="1:14" ht="18.75" customHeight="1" x14ac:dyDescent="0.25">
      <c r="A376" s="42" t="s">
        <v>631</v>
      </c>
      <c r="B376" s="118" t="s">
        <v>467</v>
      </c>
      <c r="C376" s="97" t="s">
        <v>110</v>
      </c>
      <c r="D376" s="119"/>
      <c r="E376" s="41"/>
      <c r="F376" s="41"/>
      <c r="G376" s="41">
        <f t="shared" si="143"/>
        <v>0</v>
      </c>
      <c r="H376" s="41">
        <f t="shared" si="144"/>
        <v>0</v>
      </c>
      <c r="I376" s="44"/>
      <c r="J376" s="41">
        <f t="shared" si="145"/>
        <v>0</v>
      </c>
      <c r="K376" s="41">
        <f t="shared" si="146"/>
        <v>0</v>
      </c>
      <c r="L376" s="41">
        <f t="shared" si="147"/>
        <v>0</v>
      </c>
      <c r="M376" s="45"/>
      <c r="N376" s="46"/>
    </row>
    <row r="377" spans="1:14" ht="21" customHeight="1" x14ac:dyDescent="0.25">
      <c r="A377" s="42" t="s">
        <v>632</v>
      </c>
      <c r="B377" s="118" t="s">
        <v>493</v>
      </c>
      <c r="C377" s="97" t="s">
        <v>110</v>
      </c>
      <c r="D377" s="119"/>
      <c r="E377" s="41"/>
      <c r="F377" s="41"/>
      <c r="G377" s="41">
        <f t="shared" si="143"/>
        <v>0</v>
      </c>
      <c r="H377" s="41">
        <f t="shared" si="144"/>
        <v>0</v>
      </c>
      <c r="I377" s="44"/>
      <c r="J377" s="41">
        <f t="shared" si="145"/>
        <v>0</v>
      </c>
      <c r="K377" s="41">
        <f t="shared" si="146"/>
        <v>0</v>
      </c>
      <c r="L377" s="41">
        <f t="shared" si="147"/>
        <v>0</v>
      </c>
      <c r="M377" s="45"/>
      <c r="N377" s="46"/>
    </row>
    <row r="378" spans="1:14" ht="27" customHeight="1" x14ac:dyDescent="0.25">
      <c r="A378" s="42" t="s">
        <v>633</v>
      </c>
      <c r="B378" s="118" t="s">
        <v>469</v>
      </c>
      <c r="C378" s="97" t="s">
        <v>110</v>
      </c>
      <c r="D378" s="119"/>
      <c r="E378" s="41"/>
      <c r="F378" s="41"/>
      <c r="G378" s="41">
        <f t="shared" si="143"/>
        <v>0</v>
      </c>
      <c r="H378" s="41">
        <f t="shared" si="144"/>
        <v>0</v>
      </c>
      <c r="I378" s="44"/>
      <c r="J378" s="41">
        <f t="shared" si="145"/>
        <v>0</v>
      </c>
      <c r="K378" s="41">
        <f t="shared" si="146"/>
        <v>0</v>
      </c>
      <c r="L378" s="41">
        <f t="shared" si="147"/>
        <v>0</v>
      </c>
      <c r="M378" s="45"/>
      <c r="N378" s="46"/>
    </row>
    <row r="379" spans="1:14" ht="27" customHeight="1" x14ac:dyDescent="0.25">
      <c r="A379" s="42"/>
      <c r="B379" s="118"/>
      <c r="C379" s="97"/>
      <c r="D379" s="119"/>
      <c r="E379" s="41"/>
      <c r="F379" s="41"/>
      <c r="G379" s="41"/>
      <c r="H379" s="41"/>
      <c r="I379" s="44"/>
      <c r="J379" s="41"/>
      <c r="K379" s="41"/>
      <c r="L379" s="41"/>
      <c r="M379" s="45"/>
      <c r="N379" s="46"/>
    </row>
    <row r="380" spans="1:14" ht="27" customHeight="1" x14ac:dyDescent="0.25">
      <c r="A380" s="106">
        <v>13</v>
      </c>
      <c r="B380" s="172" t="s">
        <v>370</v>
      </c>
      <c r="C380" s="107"/>
      <c r="D380" s="103"/>
      <c r="E380" s="103"/>
      <c r="F380" s="103"/>
      <c r="G380" s="103"/>
      <c r="H380" s="103"/>
      <c r="I380" s="108"/>
      <c r="J380" s="114">
        <f>SUM(J381:J401)</f>
        <v>0</v>
      </c>
      <c r="K380" s="114">
        <f t="shared" ref="K380:L380" si="148">SUM(K381:K401)</f>
        <v>0</v>
      </c>
      <c r="L380" s="114">
        <f t="shared" si="148"/>
        <v>0</v>
      </c>
      <c r="M380" s="115" t="e">
        <f>L380/$L$12</f>
        <v>#DIV/0!</v>
      </c>
      <c r="N380" s="109"/>
    </row>
    <row r="381" spans="1:14" ht="33.75" customHeight="1" x14ac:dyDescent="0.25">
      <c r="A381" s="42" t="s">
        <v>634</v>
      </c>
      <c r="B381" s="118" t="s">
        <v>371</v>
      </c>
      <c r="C381" s="97" t="s">
        <v>110</v>
      </c>
      <c r="D381" s="119"/>
      <c r="E381" s="41"/>
      <c r="F381" s="41"/>
      <c r="G381" s="41">
        <f>D381*E381</f>
        <v>0</v>
      </c>
      <c r="H381" s="41">
        <f>D381*F381</f>
        <v>0</v>
      </c>
      <c r="I381" s="44"/>
      <c r="J381" s="41">
        <f>G381+(G381*I381/100)</f>
        <v>0</v>
      </c>
      <c r="K381" s="41">
        <f>H381+(H381*I381/100)</f>
        <v>0</v>
      </c>
      <c r="L381" s="41">
        <f>SUM(J381:K381)</f>
        <v>0</v>
      </c>
      <c r="M381" s="45"/>
      <c r="N381" s="46"/>
    </row>
    <row r="382" spans="1:14" ht="27" customHeight="1" x14ac:dyDescent="0.25">
      <c r="A382" s="42" t="s">
        <v>635</v>
      </c>
      <c r="B382" s="118" t="s">
        <v>372</v>
      </c>
      <c r="C382" s="97" t="s">
        <v>110</v>
      </c>
      <c r="D382" s="119"/>
      <c r="E382" s="41"/>
      <c r="F382" s="41"/>
      <c r="G382" s="41">
        <f t="shared" ref="G382:G394" si="149">D382*E382</f>
        <v>0</v>
      </c>
      <c r="H382" s="41">
        <f t="shared" ref="H382:H394" si="150">D382*F382</f>
        <v>0</v>
      </c>
      <c r="I382" s="44"/>
      <c r="J382" s="41">
        <f t="shared" ref="J382:J401" si="151">G382+(G382*I382/100)</f>
        <v>0</v>
      </c>
      <c r="K382" s="41">
        <f t="shared" ref="K382:K401" si="152">H382+(H382*I382/100)</f>
        <v>0</v>
      </c>
      <c r="L382" s="41">
        <f t="shared" ref="L382:L394" si="153">SUM(J382:K382)</f>
        <v>0</v>
      </c>
      <c r="M382" s="45"/>
      <c r="N382" s="46"/>
    </row>
    <row r="383" spans="1:14" ht="30" customHeight="1" x14ac:dyDescent="0.25">
      <c r="A383" s="42" t="s">
        <v>636</v>
      </c>
      <c r="B383" s="118" t="s">
        <v>373</v>
      </c>
      <c r="C383" s="97" t="s">
        <v>110</v>
      </c>
      <c r="D383" s="119"/>
      <c r="E383" s="41"/>
      <c r="F383" s="41"/>
      <c r="G383" s="41">
        <f t="shared" si="149"/>
        <v>0</v>
      </c>
      <c r="H383" s="41">
        <f t="shared" si="150"/>
        <v>0</v>
      </c>
      <c r="I383" s="44"/>
      <c r="J383" s="41">
        <f t="shared" si="151"/>
        <v>0</v>
      </c>
      <c r="K383" s="41">
        <f t="shared" si="152"/>
        <v>0</v>
      </c>
      <c r="L383" s="41">
        <f t="shared" si="153"/>
        <v>0</v>
      </c>
      <c r="M383" s="45"/>
      <c r="N383" s="46"/>
    </row>
    <row r="384" spans="1:14" ht="44.25" customHeight="1" x14ac:dyDescent="0.25">
      <c r="A384" s="42" t="s">
        <v>637</v>
      </c>
      <c r="B384" s="118" t="s">
        <v>1530</v>
      </c>
      <c r="C384" s="97" t="s">
        <v>110</v>
      </c>
      <c r="D384" s="119"/>
      <c r="E384" s="41"/>
      <c r="F384" s="41"/>
      <c r="G384" s="41">
        <f t="shared" si="149"/>
        <v>0</v>
      </c>
      <c r="H384" s="41">
        <f t="shared" si="150"/>
        <v>0</v>
      </c>
      <c r="I384" s="44"/>
      <c r="J384" s="41">
        <f t="shared" si="151"/>
        <v>0</v>
      </c>
      <c r="K384" s="41">
        <f t="shared" si="152"/>
        <v>0</v>
      </c>
      <c r="L384" s="41">
        <f t="shared" si="153"/>
        <v>0</v>
      </c>
      <c r="M384" s="45"/>
      <c r="N384" s="46"/>
    </row>
    <row r="385" spans="1:14" ht="27" customHeight="1" x14ac:dyDescent="0.25">
      <c r="A385" s="42" t="s">
        <v>638</v>
      </c>
      <c r="B385" s="118" t="s">
        <v>1531</v>
      </c>
      <c r="C385" s="97" t="s">
        <v>110</v>
      </c>
      <c r="D385" s="119"/>
      <c r="E385" s="41"/>
      <c r="F385" s="41"/>
      <c r="G385" s="41">
        <f t="shared" si="149"/>
        <v>0</v>
      </c>
      <c r="H385" s="41">
        <f t="shared" si="150"/>
        <v>0</v>
      </c>
      <c r="I385" s="44"/>
      <c r="J385" s="41">
        <f t="shared" si="151"/>
        <v>0</v>
      </c>
      <c r="K385" s="41">
        <f t="shared" si="152"/>
        <v>0</v>
      </c>
      <c r="L385" s="41">
        <f t="shared" si="153"/>
        <v>0</v>
      </c>
      <c r="M385" s="45"/>
      <c r="N385" s="46"/>
    </row>
    <row r="386" spans="1:14" ht="36" customHeight="1" x14ac:dyDescent="0.25">
      <c r="A386" s="42" t="s">
        <v>639</v>
      </c>
      <c r="B386" s="118" t="s">
        <v>1532</v>
      </c>
      <c r="C386" s="97" t="s">
        <v>110</v>
      </c>
      <c r="D386" s="119"/>
      <c r="E386" s="41"/>
      <c r="F386" s="41"/>
      <c r="G386" s="41">
        <f t="shared" si="149"/>
        <v>0</v>
      </c>
      <c r="H386" s="41">
        <f t="shared" si="150"/>
        <v>0</v>
      </c>
      <c r="I386" s="44"/>
      <c r="J386" s="41">
        <f t="shared" si="151"/>
        <v>0</v>
      </c>
      <c r="K386" s="41">
        <f t="shared" si="152"/>
        <v>0</v>
      </c>
      <c r="L386" s="41">
        <f t="shared" si="153"/>
        <v>0</v>
      </c>
      <c r="M386" s="45"/>
      <c r="N386" s="46"/>
    </row>
    <row r="387" spans="1:14" ht="27" customHeight="1" x14ac:dyDescent="0.25">
      <c r="A387" s="42" t="s">
        <v>640</v>
      </c>
      <c r="B387" s="118" t="s">
        <v>1529</v>
      </c>
      <c r="C387" s="97" t="s">
        <v>110</v>
      </c>
      <c r="D387" s="119"/>
      <c r="E387" s="41"/>
      <c r="F387" s="41"/>
      <c r="G387" s="41">
        <f t="shared" si="149"/>
        <v>0</v>
      </c>
      <c r="H387" s="41">
        <f t="shared" si="150"/>
        <v>0</v>
      </c>
      <c r="I387" s="44"/>
      <c r="J387" s="41">
        <f t="shared" si="151"/>
        <v>0</v>
      </c>
      <c r="K387" s="41">
        <f t="shared" si="152"/>
        <v>0</v>
      </c>
      <c r="L387" s="41">
        <f t="shared" si="153"/>
        <v>0</v>
      </c>
      <c r="M387" s="45"/>
      <c r="N387" s="46"/>
    </row>
    <row r="388" spans="1:14" ht="31.5" customHeight="1" x14ac:dyDescent="0.25">
      <c r="A388" s="42" t="s">
        <v>641</v>
      </c>
      <c r="B388" s="118" t="s">
        <v>1512</v>
      </c>
      <c r="C388" s="97" t="s">
        <v>110</v>
      </c>
      <c r="D388" s="119"/>
      <c r="E388" s="41"/>
      <c r="F388" s="41"/>
      <c r="G388" s="41">
        <f t="shared" si="149"/>
        <v>0</v>
      </c>
      <c r="H388" s="41">
        <f t="shared" si="150"/>
        <v>0</v>
      </c>
      <c r="I388" s="44"/>
      <c r="J388" s="41">
        <f t="shared" si="151"/>
        <v>0</v>
      </c>
      <c r="K388" s="41">
        <f t="shared" si="152"/>
        <v>0</v>
      </c>
      <c r="L388" s="41">
        <f t="shared" si="153"/>
        <v>0</v>
      </c>
      <c r="M388" s="45"/>
      <c r="N388" s="46"/>
    </row>
    <row r="389" spans="1:14" ht="45.75" customHeight="1" x14ac:dyDescent="0.25">
      <c r="A389" s="42" t="s">
        <v>642</v>
      </c>
      <c r="B389" s="118" t="s">
        <v>374</v>
      </c>
      <c r="C389" s="97" t="s">
        <v>110</v>
      </c>
      <c r="D389" s="119"/>
      <c r="E389" s="41"/>
      <c r="F389" s="41"/>
      <c r="G389" s="41">
        <f t="shared" si="149"/>
        <v>0</v>
      </c>
      <c r="H389" s="41">
        <f t="shared" si="150"/>
        <v>0</v>
      </c>
      <c r="I389" s="44"/>
      <c r="J389" s="41">
        <f t="shared" si="151"/>
        <v>0</v>
      </c>
      <c r="K389" s="41">
        <f t="shared" si="152"/>
        <v>0</v>
      </c>
      <c r="L389" s="41">
        <f t="shared" si="153"/>
        <v>0</v>
      </c>
      <c r="M389" s="45"/>
      <c r="N389" s="46"/>
    </row>
    <row r="390" spans="1:14" ht="60" customHeight="1" x14ac:dyDescent="0.25">
      <c r="A390" s="42" t="s">
        <v>643</v>
      </c>
      <c r="B390" s="118" t="s">
        <v>375</v>
      </c>
      <c r="C390" s="97" t="s">
        <v>110</v>
      </c>
      <c r="D390" s="119"/>
      <c r="E390" s="41"/>
      <c r="F390" s="41"/>
      <c r="G390" s="41">
        <f t="shared" si="149"/>
        <v>0</v>
      </c>
      <c r="H390" s="41">
        <f t="shared" si="150"/>
        <v>0</v>
      </c>
      <c r="I390" s="44"/>
      <c r="J390" s="41">
        <f t="shared" si="151"/>
        <v>0</v>
      </c>
      <c r="K390" s="41">
        <f t="shared" si="152"/>
        <v>0</v>
      </c>
      <c r="L390" s="41">
        <f t="shared" si="153"/>
        <v>0</v>
      </c>
      <c r="M390" s="45"/>
      <c r="N390" s="46"/>
    </row>
    <row r="391" spans="1:14" ht="43.5" customHeight="1" x14ac:dyDescent="0.25">
      <c r="A391" s="42" t="s">
        <v>644</v>
      </c>
      <c r="B391" s="118" t="s">
        <v>376</v>
      </c>
      <c r="C391" s="97" t="s">
        <v>110</v>
      </c>
      <c r="D391" s="119"/>
      <c r="E391" s="41"/>
      <c r="F391" s="41"/>
      <c r="G391" s="41">
        <f t="shared" si="149"/>
        <v>0</v>
      </c>
      <c r="H391" s="41">
        <f t="shared" si="150"/>
        <v>0</v>
      </c>
      <c r="I391" s="44"/>
      <c r="J391" s="41">
        <f t="shared" si="151"/>
        <v>0</v>
      </c>
      <c r="K391" s="41">
        <f t="shared" si="152"/>
        <v>0</v>
      </c>
      <c r="L391" s="41">
        <f t="shared" si="153"/>
        <v>0</v>
      </c>
      <c r="M391" s="45"/>
      <c r="N391" s="46"/>
    </row>
    <row r="392" spans="1:14" ht="55.5" customHeight="1" x14ac:dyDescent="0.25">
      <c r="A392" s="42" t="s">
        <v>645</v>
      </c>
      <c r="B392" s="118" t="s">
        <v>377</v>
      </c>
      <c r="C392" s="97" t="s">
        <v>110</v>
      </c>
      <c r="D392" s="119"/>
      <c r="E392" s="41"/>
      <c r="F392" s="41"/>
      <c r="G392" s="41">
        <f t="shared" si="149"/>
        <v>0</v>
      </c>
      <c r="H392" s="41">
        <f t="shared" si="150"/>
        <v>0</v>
      </c>
      <c r="I392" s="44"/>
      <c r="J392" s="41">
        <f t="shared" si="151"/>
        <v>0</v>
      </c>
      <c r="K392" s="41">
        <f t="shared" si="152"/>
        <v>0</v>
      </c>
      <c r="L392" s="41">
        <f t="shared" si="153"/>
        <v>0</v>
      </c>
      <c r="M392" s="45"/>
      <c r="N392" s="46"/>
    </row>
    <row r="393" spans="1:14" ht="43.5" hidden="1" customHeight="1" x14ac:dyDescent="0.25">
      <c r="A393" s="42" t="s">
        <v>646</v>
      </c>
      <c r="B393" s="118" t="s">
        <v>378</v>
      </c>
      <c r="C393" s="97" t="s">
        <v>110</v>
      </c>
      <c r="D393" s="119"/>
      <c r="E393" s="41"/>
      <c r="F393" s="41"/>
      <c r="G393" s="41">
        <f t="shared" si="149"/>
        <v>0</v>
      </c>
      <c r="H393" s="41">
        <f t="shared" si="150"/>
        <v>0</v>
      </c>
      <c r="I393" s="44"/>
      <c r="J393" s="41">
        <f t="shared" si="151"/>
        <v>0</v>
      </c>
      <c r="K393" s="41">
        <f t="shared" si="152"/>
        <v>0</v>
      </c>
      <c r="L393" s="41">
        <f t="shared" si="153"/>
        <v>0</v>
      </c>
      <c r="M393" s="45"/>
      <c r="N393" s="46"/>
    </row>
    <row r="394" spans="1:14" ht="58.5" customHeight="1" x14ac:dyDescent="0.25">
      <c r="A394" s="42" t="s">
        <v>647</v>
      </c>
      <c r="B394" s="118" t="s">
        <v>379</v>
      </c>
      <c r="C394" s="97" t="s">
        <v>110</v>
      </c>
      <c r="D394" s="119"/>
      <c r="E394" s="41"/>
      <c r="F394" s="41"/>
      <c r="G394" s="41">
        <f t="shared" si="149"/>
        <v>0</v>
      </c>
      <c r="H394" s="41">
        <f t="shared" si="150"/>
        <v>0</v>
      </c>
      <c r="I394" s="44"/>
      <c r="J394" s="41">
        <f t="shared" si="151"/>
        <v>0</v>
      </c>
      <c r="K394" s="41">
        <f t="shared" si="152"/>
        <v>0</v>
      </c>
      <c r="L394" s="41">
        <f t="shared" si="153"/>
        <v>0</v>
      </c>
      <c r="M394" s="45"/>
      <c r="N394" s="46"/>
    </row>
    <row r="395" spans="1:14" ht="86.25" customHeight="1" x14ac:dyDescent="0.25">
      <c r="A395" s="42" t="s">
        <v>1461</v>
      </c>
      <c r="B395" s="118" t="s">
        <v>1414</v>
      </c>
      <c r="C395" s="97" t="s">
        <v>110</v>
      </c>
      <c r="D395" s="119"/>
      <c r="E395" s="41"/>
      <c r="F395" s="41"/>
      <c r="G395" s="41">
        <f t="shared" ref="G395:G401" si="154">D395*E395</f>
        <v>0</v>
      </c>
      <c r="H395" s="41">
        <f t="shared" ref="H395:H401" si="155">D395*F395</f>
        <v>0</v>
      </c>
      <c r="I395" s="44"/>
      <c r="J395" s="41">
        <f t="shared" si="151"/>
        <v>0</v>
      </c>
      <c r="K395" s="41">
        <f t="shared" si="152"/>
        <v>0</v>
      </c>
      <c r="L395" s="41">
        <f t="shared" ref="L395" si="156">SUM(J395:K395)</f>
        <v>0</v>
      </c>
      <c r="M395" s="45"/>
      <c r="N395" s="46"/>
    </row>
    <row r="396" spans="1:14" ht="25.5" customHeight="1" x14ac:dyDescent="0.25">
      <c r="A396" s="42" t="s">
        <v>1462</v>
      </c>
      <c r="B396" s="118" t="s">
        <v>1534</v>
      </c>
      <c r="C396" s="97" t="s">
        <v>110</v>
      </c>
      <c r="D396" s="119"/>
      <c r="E396" s="41"/>
      <c r="F396" s="41"/>
      <c r="G396" s="41">
        <f t="shared" si="154"/>
        <v>0</v>
      </c>
      <c r="H396" s="41">
        <f t="shared" si="155"/>
        <v>0</v>
      </c>
      <c r="I396" s="44"/>
      <c r="J396" s="41">
        <f t="shared" si="151"/>
        <v>0</v>
      </c>
      <c r="K396" s="41">
        <f t="shared" si="152"/>
        <v>0</v>
      </c>
      <c r="L396" s="41">
        <f t="shared" ref="L396:L399" si="157">SUM(J396:K396)</f>
        <v>0</v>
      </c>
      <c r="M396" s="45"/>
      <c r="N396" s="46"/>
    </row>
    <row r="397" spans="1:14" ht="34.5" customHeight="1" x14ac:dyDescent="0.25">
      <c r="A397" s="42" t="s">
        <v>1498</v>
      </c>
      <c r="B397" s="118" t="s">
        <v>1533</v>
      </c>
      <c r="C397" s="97" t="s">
        <v>110</v>
      </c>
      <c r="D397" s="119"/>
      <c r="E397" s="41"/>
      <c r="F397" s="41"/>
      <c r="G397" s="41">
        <f t="shared" si="154"/>
        <v>0</v>
      </c>
      <c r="H397" s="41">
        <f t="shared" si="155"/>
        <v>0</v>
      </c>
      <c r="I397" s="44"/>
      <c r="J397" s="41">
        <f t="shared" si="151"/>
        <v>0</v>
      </c>
      <c r="K397" s="41">
        <f t="shared" si="152"/>
        <v>0</v>
      </c>
      <c r="L397" s="41">
        <f t="shared" ref="L397" si="158">SUM(J397:K397)</f>
        <v>0</v>
      </c>
      <c r="M397" s="45"/>
      <c r="N397" s="46"/>
    </row>
    <row r="398" spans="1:14" ht="64.5" customHeight="1" x14ac:dyDescent="0.25">
      <c r="A398" s="42" t="s">
        <v>1499</v>
      </c>
      <c r="B398" s="118" t="s">
        <v>1415</v>
      </c>
      <c r="C398" s="97" t="s">
        <v>110</v>
      </c>
      <c r="D398" s="119"/>
      <c r="E398" s="41"/>
      <c r="F398" s="41"/>
      <c r="G398" s="41">
        <f t="shared" si="154"/>
        <v>0</v>
      </c>
      <c r="H398" s="41">
        <f t="shared" si="155"/>
        <v>0</v>
      </c>
      <c r="I398" s="44"/>
      <c r="J398" s="41">
        <f t="shared" si="151"/>
        <v>0</v>
      </c>
      <c r="K398" s="41">
        <f t="shared" si="152"/>
        <v>0</v>
      </c>
      <c r="L398" s="41">
        <f t="shared" si="157"/>
        <v>0</v>
      </c>
      <c r="M398" s="45"/>
      <c r="N398" s="46"/>
    </row>
    <row r="399" spans="1:14" ht="57" customHeight="1" x14ac:dyDescent="0.25">
      <c r="A399" s="42" t="s">
        <v>1500</v>
      </c>
      <c r="B399" s="118" t="s">
        <v>1465</v>
      </c>
      <c r="C399" s="97" t="s">
        <v>110</v>
      </c>
      <c r="D399" s="119"/>
      <c r="E399" s="41"/>
      <c r="F399" s="41"/>
      <c r="G399" s="41">
        <f t="shared" si="154"/>
        <v>0</v>
      </c>
      <c r="H399" s="41">
        <f t="shared" si="155"/>
        <v>0</v>
      </c>
      <c r="I399" s="44"/>
      <c r="J399" s="41">
        <f t="shared" si="151"/>
        <v>0</v>
      </c>
      <c r="K399" s="41">
        <f t="shared" si="152"/>
        <v>0</v>
      </c>
      <c r="L399" s="41">
        <f t="shared" si="157"/>
        <v>0</v>
      </c>
      <c r="M399" s="45"/>
      <c r="N399" s="46"/>
    </row>
    <row r="400" spans="1:14" ht="35.25" customHeight="1" x14ac:dyDescent="0.25">
      <c r="A400" s="42" t="s">
        <v>1501</v>
      </c>
      <c r="B400" s="118" t="s">
        <v>1469</v>
      </c>
      <c r="C400" s="97" t="s">
        <v>110</v>
      </c>
      <c r="D400" s="119"/>
      <c r="E400" s="41"/>
      <c r="F400" s="41"/>
      <c r="G400" s="41">
        <f t="shared" si="154"/>
        <v>0</v>
      </c>
      <c r="H400" s="41">
        <f t="shared" si="155"/>
        <v>0</v>
      </c>
      <c r="I400" s="44"/>
      <c r="J400" s="41">
        <f t="shared" si="151"/>
        <v>0</v>
      </c>
      <c r="K400" s="41">
        <f t="shared" si="152"/>
        <v>0</v>
      </c>
      <c r="L400" s="41">
        <f t="shared" ref="L400" si="159">SUM(J400:K400)</f>
        <v>0</v>
      </c>
      <c r="M400" s="45"/>
      <c r="N400" s="46"/>
    </row>
    <row r="401" spans="1:14" ht="21" customHeight="1" x14ac:dyDescent="0.25">
      <c r="A401" s="42" t="s">
        <v>1513</v>
      </c>
      <c r="B401" s="118" t="s">
        <v>1497</v>
      </c>
      <c r="C401" s="97" t="s">
        <v>110</v>
      </c>
      <c r="D401" s="119"/>
      <c r="E401" s="41"/>
      <c r="F401" s="41"/>
      <c r="G401" s="41">
        <f t="shared" si="154"/>
        <v>0</v>
      </c>
      <c r="H401" s="41">
        <f t="shared" si="155"/>
        <v>0</v>
      </c>
      <c r="I401" s="44"/>
      <c r="J401" s="41">
        <f t="shared" si="151"/>
        <v>0</v>
      </c>
      <c r="K401" s="41">
        <f t="shared" si="152"/>
        <v>0</v>
      </c>
      <c r="L401" s="41">
        <f t="shared" ref="L401" si="160">SUM(J401:K401)</f>
        <v>0</v>
      </c>
      <c r="M401" s="45"/>
      <c r="N401" s="46"/>
    </row>
    <row r="402" spans="1:14" ht="21" customHeight="1" x14ac:dyDescent="0.25">
      <c r="A402" s="42"/>
      <c r="B402" s="118"/>
      <c r="C402" s="116"/>
      <c r="D402" s="119"/>
      <c r="E402" s="41"/>
      <c r="F402" s="41"/>
      <c r="G402" s="41"/>
      <c r="H402" s="41"/>
      <c r="I402" s="44"/>
      <c r="J402" s="41"/>
      <c r="K402" s="41"/>
      <c r="L402" s="41"/>
      <c r="M402" s="45"/>
      <c r="N402" s="43"/>
    </row>
    <row r="403" spans="1:14" ht="21" customHeight="1" x14ac:dyDescent="0.25">
      <c r="A403" s="106">
        <v>14</v>
      </c>
      <c r="B403" s="172" t="s">
        <v>392</v>
      </c>
      <c r="C403" s="107"/>
      <c r="D403" s="103"/>
      <c r="E403" s="103"/>
      <c r="F403" s="103"/>
      <c r="G403" s="103"/>
      <c r="H403" s="103"/>
      <c r="I403" s="108"/>
      <c r="J403" s="114">
        <f>SUM(J404:J429)</f>
        <v>0</v>
      </c>
      <c r="K403" s="114">
        <f t="shared" ref="K403:L403" si="161">SUM(K404:K429)</f>
        <v>0</v>
      </c>
      <c r="L403" s="114">
        <f t="shared" si="161"/>
        <v>0</v>
      </c>
      <c r="M403" s="115" t="e">
        <f>L403/$L$12</f>
        <v>#DIV/0!</v>
      </c>
      <c r="N403" s="109"/>
    </row>
    <row r="404" spans="1:14" ht="40.5" customHeight="1" x14ac:dyDescent="0.25">
      <c r="A404" s="42" t="s">
        <v>648</v>
      </c>
      <c r="B404" s="118" t="s">
        <v>131</v>
      </c>
      <c r="C404" s="97" t="s">
        <v>110</v>
      </c>
      <c r="D404" s="119"/>
      <c r="E404" s="41"/>
      <c r="F404" s="41"/>
      <c r="G404" s="41">
        <f>D404*E404</f>
        <v>0</v>
      </c>
      <c r="H404" s="41">
        <f>D404*F404</f>
        <v>0</v>
      </c>
      <c r="I404" s="44"/>
      <c r="J404" s="41">
        <f>G404+(G404*I404/100)</f>
        <v>0</v>
      </c>
      <c r="K404" s="41">
        <f>H404+(H404*I404/100)</f>
        <v>0</v>
      </c>
      <c r="L404" s="41">
        <f>SUM(J404:K404)</f>
        <v>0</v>
      </c>
      <c r="M404" s="45"/>
      <c r="N404" s="46"/>
    </row>
    <row r="405" spans="1:14" ht="33" customHeight="1" x14ac:dyDescent="0.25">
      <c r="A405" s="42" t="s">
        <v>649</v>
      </c>
      <c r="B405" s="118" t="s">
        <v>393</v>
      </c>
      <c r="C405" s="97" t="s">
        <v>110</v>
      </c>
      <c r="D405" s="119"/>
      <c r="E405" s="41"/>
      <c r="F405" s="41"/>
      <c r="G405" s="41">
        <f t="shared" ref="G405:G410" si="162">D405*E405</f>
        <v>0</v>
      </c>
      <c r="H405" s="41">
        <f t="shared" ref="H405:H410" si="163">D405*F405</f>
        <v>0</v>
      </c>
      <c r="I405" s="44"/>
      <c r="J405" s="41">
        <f t="shared" ref="J405:J410" si="164">G405+(G405*I405/100)</f>
        <v>0</v>
      </c>
      <c r="K405" s="41">
        <f t="shared" ref="K405:K410" si="165">H405+(H405*I405/100)</f>
        <v>0</v>
      </c>
      <c r="L405" s="41">
        <f t="shared" ref="L405:L410" si="166">SUM(J405:K405)</f>
        <v>0</v>
      </c>
      <c r="M405" s="45"/>
      <c r="N405" s="46"/>
    </row>
    <row r="406" spans="1:14" ht="40.5" customHeight="1" x14ac:dyDescent="0.25">
      <c r="A406" s="42" t="s">
        <v>650</v>
      </c>
      <c r="B406" s="118" t="s">
        <v>394</v>
      </c>
      <c r="C406" s="97" t="s">
        <v>110</v>
      </c>
      <c r="D406" s="119"/>
      <c r="E406" s="41"/>
      <c r="F406" s="41"/>
      <c r="G406" s="41">
        <f t="shared" si="162"/>
        <v>0</v>
      </c>
      <c r="H406" s="41">
        <f t="shared" si="163"/>
        <v>0</v>
      </c>
      <c r="I406" s="44"/>
      <c r="J406" s="41">
        <f t="shared" si="164"/>
        <v>0</v>
      </c>
      <c r="K406" s="41">
        <f t="shared" si="165"/>
        <v>0</v>
      </c>
      <c r="L406" s="41">
        <f t="shared" si="166"/>
        <v>0</v>
      </c>
      <c r="M406" s="45"/>
      <c r="N406" s="46"/>
    </row>
    <row r="407" spans="1:14" ht="19.5" customHeight="1" x14ac:dyDescent="0.25">
      <c r="A407" s="42" t="s">
        <v>651</v>
      </c>
      <c r="B407" s="118" t="s">
        <v>395</v>
      </c>
      <c r="C407" s="97" t="s">
        <v>110</v>
      </c>
      <c r="D407" s="119"/>
      <c r="E407" s="41"/>
      <c r="F407" s="41"/>
      <c r="G407" s="41">
        <f t="shared" si="162"/>
        <v>0</v>
      </c>
      <c r="H407" s="41">
        <f t="shared" si="163"/>
        <v>0</v>
      </c>
      <c r="I407" s="44"/>
      <c r="J407" s="41">
        <f t="shared" si="164"/>
        <v>0</v>
      </c>
      <c r="K407" s="41">
        <f t="shared" si="165"/>
        <v>0</v>
      </c>
      <c r="L407" s="41">
        <f t="shared" si="166"/>
        <v>0</v>
      </c>
      <c r="M407" s="45"/>
      <c r="N407" s="46"/>
    </row>
    <row r="408" spans="1:14" ht="20.25" customHeight="1" x14ac:dyDescent="0.25">
      <c r="A408" s="42" t="s">
        <v>652</v>
      </c>
      <c r="B408" s="118" t="s">
        <v>396</v>
      </c>
      <c r="C408" s="97" t="s">
        <v>110</v>
      </c>
      <c r="D408" s="119"/>
      <c r="E408" s="41"/>
      <c r="F408" s="41"/>
      <c r="G408" s="41">
        <f t="shared" si="162"/>
        <v>0</v>
      </c>
      <c r="H408" s="41">
        <f t="shared" si="163"/>
        <v>0</v>
      </c>
      <c r="I408" s="44"/>
      <c r="J408" s="41">
        <f t="shared" si="164"/>
        <v>0</v>
      </c>
      <c r="K408" s="41">
        <f t="shared" si="165"/>
        <v>0</v>
      </c>
      <c r="L408" s="41">
        <f t="shared" si="166"/>
        <v>0</v>
      </c>
      <c r="M408" s="45"/>
      <c r="N408" s="46"/>
    </row>
    <row r="409" spans="1:14" ht="55.5" customHeight="1" x14ac:dyDescent="0.25">
      <c r="A409" s="42" t="s">
        <v>653</v>
      </c>
      <c r="B409" s="118" t="s">
        <v>397</v>
      </c>
      <c r="C409" s="97" t="s">
        <v>110</v>
      </c>
      <c r="D409" s="119"/>
      <c r="E409" s="41"/>
      <c r="F409" s="41"/>
      <c r="G409" s="41">
        <f t="shared" si="162"/>
        <v>0</v>
      </c>
      <c r="H409" s="41">
        <f t="shared" si="163"/>
        <v>0</v>
      </c>
      <c r="I409" s="44"/>
      <c r="J409" s="41">
        <f t="shared" si="164"/>
        <v>0</v>
      </c>
      <c r="K409" s="41">
        <f t="shared" si="165"/>
        <v>0</v>
      </c>
      <c r="L409" s="41">
        <f t="shared" si="166"/>
        <v>0</v>
      </c>
      <c r="M409" s="45"/>
      <c r="N409" s="167"/>
    </row>
    <row r="410" spans="1:14" ht="40.5" customHeight="1" x14ac:dyDescent="0.25">
      <c r="A410" s="42" t="s">
        <v>654</v>
      </c>
      <c r="B410" s="118" t="s">
        <v>398</v>
      </c>
      <c r="C410" s="97" t="s">
        <v>110</v>
      </c>
      <c r="D410" s="119"/>
      <c r="E410" s="41"/>
      <c r="F410" s="41"/>
      <c r="G410" s="41">
        <f t="shared" si="162"/>
        <v>0</v>
      </c>
      <c r="H410" s="41">
        <f t="shared" si="163"/>
        <v>0</v>
      </c>
      <c r="I410" s="44"/>
      <c r="J410" s="41">
        <f t="shared" si="164"/>
        <v>0</v>
      </c>
      <c r="K410" s="41">
        <f t="shared" si="165"/>
        <v>0</v>
      </c>
      <c r="L410" s="41">
        <f t="shared" si="166"/>
        <v>0</v>
      </c>
      <c r="M410" s="45"/>
      <c r="N410" s="46"/>
    </row>
    <row r="411" spans="1:14" ht="21.75" customHeight="1" x14ac:dyDescent="0.25">
      <c r="A411" s="42" t="s">
        <v>655</v>
      </c>
      <c r="B411" s="118" t="s">
        <v>1502</v>
      </c>
      <c r="C411" s="97" t="s">
        <v>110</v>
      </c>
      <c r="D411" s="119"/>
      <c r="E411" s="41"/>
      <c r="F411" s="41"/>
      <c r="G411" s="41">
        <f t="shared" ref="G411" si="167">D411*E411</f>
        <v>0</v>
      </c>
      <c r="H411" s="41">
        <f t="shared" ref="H411" si="168">D411*F411</f>
        <v>0</v>
      </c>
      <c r="I411" s="44"/>
      <c r="J411" s="41">
        <f t="shared" ref="J411" si="169">G411+(G411*I411/100)</f>
        <v>0</v>
      </c>
      <c r="K411" s="41">
        <f t="shared" ref="K411" si="170">H411+(H411*I411/100)</f>
        <v>0</v>
      </c>
      <c r="L411" s="41">
        <f t="shared" ref="L411" si="171">SUM(J411:K411)</f>
        <v>0</v>
      </c>
      <c r="M411" s="45"/>
      <c r="N411" s="46"/>
    </row>
    <row r="412" spans="1:14" ht="32.25" customHeight="1" x14ac:dyDescent="0.25">
      <c r="A412" s="42" t="s">
        <v>656</v>
      </c>
      <c r="B412" s="118" t="s">
        <v>399</v>
      </c>
      <c r="C412" s="97" t="s">
        <v>110</v>
      </c>
      <c r="D412" s="119"/>
      <c r="E412" s="41"/>
      <c r="F412" s="41"/>
      <c r="G412" s="41">
        <f t="shared" ref="G412:G418" si="172">D412*E412</f>
        <v>0</v>
      </c>
      <c r="H412" s="41">
        <f t="shared" ref="H412:H418" si="173">D412*F412</f>
        <v>0</v>
      </c>
      <c r="I412" s="44"/>
      <c r="J412" s="41">
        <f t="shared" ref="J412:J418" si="174">G412+(G412*I412/100)</f>
        <v>0</v>
      </c>
      <c r="K412" s="41">
        <f t="shared" ref="K412:K418" si="175">H412+(H412*I412/100)</f>
        <v>0</v>
      </c>
      <c r="L412" s="41">
        <f t="shared" ref="L412:L418" si="176">SUM(J412:K412)</f>
        <v>0</v>
      </c>
      <c r="M412" s="45"/>
      <c r="N412" s="46"/>
    </row>
    <row r="413" spans="1:14" ht="40.5" customHeight="1" x14ac:dyDescent="0.25">
      <c r="A413" s="42" t="s">
        <v>657</v>
      </c>
      <c r="B413" s="118" t="s">
        <v>400</v>
      </c>
      <c r="C413" s="97" t="s">
        <v>110</v>
      </c>
      <c r="D413" s="119"/>
      <c r="E413" s="41"/>
      <c r="F413" s="41"/>
      <c r="G413" s="41">
        <f t="shared" si="172"/>
        <v>0</v>
      </c>
      <c r="H413" s="41">
        <f t="shared" si="173"/>
        <v>0</v>
      </c>
      <c r="I413" s="44"/>
      <c r="J413" s="41">
        <f t="shared" si="174"/>
        <v>0</v>
      </c>
      <c r="K413" s="41">
        <f t="shared" si="175"/>
        <v>0</v>
      </c>
      <c r="L413" s="41">
        <f t="shared" si="176"/>
        <v>0</v>
      </c>
      <c r="M413" s="45"/>
      <c r="N413" s="46"/>
    </row>
    <row r="414" spans="1:14" ht="60.75" customHeight="1" x14ac:dyDescent="0.25">
      <c r="A414" s="42" t="s">
        <v>658</v>
      </c>
      <c r="B414" s="118" t="s">
        <v>401</v>
      </c>
      <c r="C414" s="97" t="s">
        <v>110</v>
      </c>
      <c r="D414" s="119"/>
      <c r="E414" s="41"/>
      <c r="F414" s="41"/>
      <c r="G414" s="41">
        <f t="shared" si="172"/>
        <v>0</v>
      </c>
      <c r="H414" s="41">
        <f t="shared" si="173"/>
        <v>0</v>
      </c>
      <c r="I414" s="44"/>
      <c r="J414" s="41">
        <f t="shared" si="174"/>
        <v>0</v>
      </c>
      <c r="K414" s="41">
        <f t="shared" si="175"/>
        <v>0</v>
      </c>
      <c r="L414" s="41">
        <f t="shared" si="176"/>
        <v>0</v>
      </c>
      <c r="M414" s="45"/>
      <c r="N414" s="46"/>
    </row>
    <row r="415" spans="1:14" ht="31.5" customHeight="1" x14ac:dyDescent="0.25">
      <c r="A415" s="42" t="s">
        <v>659</v>
      </c>
      <c r="B415" s="118" t="s">
        <v>402</v>
      </c>
      <c r="C415" s="97" t="s">
        <v>110</v>
      </c>
      <c r="D415" s="119"/>
      <c r="E415" s="41"/>
      <c r="F415" s="41"/>
      <c r="G415" s="41">
        <f t="shared" si="172"/>
        <v>0</v>
      </c>
      <c r="H415" s="41">
        <f t="shared" si="173"/>
        <v>0</v>
      </c>
      <c r="I415" s="44"/>
      <c r="J415" s="41">
        <f t="shared" si="174"/>
        <v>0</v>
      </c>
      <c r="K415" s="41">
        <f t="shared" si="175"/>
        <v>0</v>
      </c>
      <c r="L415" s="41">
        <f t="shared" si="176"/>
        <v>0</v>
      </c>
      <c r="M415" s="45"/>
      <c r="N415" s="46"/>
    </row>
    <row r="416" spans="1:14" ht="40.5" customHeight="1" x14ac:dyDescent="0.25">
      <c r="A416" s="42" t="s">
        <v>660</v>
      </c>
      <c r="B416" s="118" t="s">
        <v>403</v>
      </c>
      <c r="C416" s="97" t="s">
        <v>110</v>
      </c>
      <c r="D416" s="119"/>
      <c r="E416" s="41"/>
      <c r="F416" s="41"/>
      <c r="G416" s="41">
        <f t="shared" si="172"/>
        <v>0</v>
      </c>
      <c r="H416" s="41">
        <f t="shared" si="173"/>
        <v>0</v>
      </c>
      <c r="I416" s="44"/>
      <c r="J416" s="41">
        <f t="shared" si="174"/>
        <v>0</v>
      </c>
      <c r="K416" s="41">
        <f t="shared" si="175"/>
        <v>0</v>
      </c>
      <c r="L416" s="41">
        <f t="shared" si="176"/>
        <v>0</v>
      </c>
      <c r="M416" s="45"/>
      <c r="N416" s="46"/>
    </row>
    <row r="417" spans="1:14" ht="40.5" customHeight="1" x14ac:dyDescent="0.25">
      <c r="A417" s="42" t="s">
        <v>661</v>
      </c>
      <c r="B417" s="118" t="s">
        <v>404</v>
      </c>
      <c r="C417" s="97" t="s">
        <v>110</v>
      </c>
      <c r="D417" s="119"/>
      <c r="E417" s="41"/>
      <c r="F417" s="41"/>
      <c r="G417" s="41">
        <f t="shared" si="172"/>
        <v>0</v>
      </c>
      <c r="H417" s="41">
        <f t="shared" si="173"/>
        <v>0</v>
      </c>
      <c r="I417" s="44"/>
      <c r="J417" s="41">
        <f t="shared" si="174"/>
        <v>0</v>
      </c>
      <c r="K417" s="41">
        <f t="shared" si="175"/>
        <v>0</v>
      </c>
      <c r="L417" s="41">
        <f t="shared" si="176"/>
        <v>0</v>
      </c>
      <c r="M417" s="45"/>
      <c r="N417" s="46"/>
    </row>
    <row r="418" spans="1:14" ht="33.75" customHeight="1" x14ac:dyDescent="0.25">
      <c r="A418" s="42" t="s">
        <v>662</v>
      </c>
      <c r="B418" s="118" t="s">
        <v>405</v>
      </c>
      <c r="C418" s="97" t="s">
        <v>110</v>
      </c>
      <c r="D418" s="119"/>
      <c r="E418" s="41"/>
      <c r="F418" s="41"/>
      <c r="G418" s="41">
        <f t="shared" si="172"/>
        <v>0</v>
      </c>
      <c r="H418" s="41">
        <f t="shared" si="173"/>
        <v>0</v>
      </c>
      <c r="I418" s="44"/>
      <c r="J418" s="41">
        <f t="shared" si="174"/>
        <v>0</v>
      </c>
      <c r="K418" s="41">
        <f t="shared" si="175"/>
        <v>0</v>
      </c>
      <c r="L418" s="41">
        <f t="shared" si="176"/>
        <v>0</v>
      </c>
      <c r="M418" s="45"/>
      <c r="N418" s="46"/>
    </row>
    <row r="419" spans="1:14" ht="51" x14ac:dyDescent="0.25">
      <c r="A419" s="42" t="s">
        <v>663</v>
      </c>
      <c r="B419" s="118" t="s">
        <v>1416</v>
      </c>
      <c r="C419" s="97" t="s">
        <v>110</v>
      </c>
      <c r="D419" s="119"/>
      <c r="E419" s="41"/>
      <c r="F419" s="41"/>
      <c r="G419" s="41">
        <f t="shared" ref="G419:G431" si="177">D419*E419</f>
        <v>0</v>
      </c>
      <c r="H419" s="41">
        <f t="shared" ref="H419:H431" si="178">D419*F419</f>
        <v>0</v>
      </c>
      <c r="I419" s="44"/>
      <c r="J419" s="41">
        <f t="shared" ref="J419:J429" si="179">G419+(G419*I419/100)</f>
        <v>0</v>
      </c>
      <c r="K419" s="41">
        <f t="shared" ref="K419:K429" si="180">H419+(H419*I419/100)</f>
        <v>0</v>
      </c>
      <c r="L419" s="41">
        <f t="shared" ref="L419:L429" si="181">SUM(J419:K419)</f>
        <v>0</v>
      </c>
      <c r="M419" s="45"/>
      <c r="N419" s="46"/>
    </row>
    <row r="420" spans="1:14" ht="43.5" customHeight="1" x14ac:dyDescent="0.25">
      <c r="A420" s="42" t="s">
        <v>1471</v>
      </c>
      <c r="B420" s="118" t="s">
        <v>1417</v>
      </c>
      <c r="C420" s="97" t="s">
        <v>110</v>
      </c>
      <c r="D420" s="119"/>
      <c r="E420" s="41"/>
      <c r="F420" s="41"/>
      <c r="G420" s="41">
        <f t="shared" ref="G420:G429" si="182">D420*E420</f>
        <v>0</v>
      </c>
      <c r="H420" s="41">
        <f t="shared" ref="H420:H429" si="183">D420*F420</f>
        <v>0</v>
      </c>
      <c r="I420" s="44"/>
      <c r="J420" s="41">
        <f t="shared" si="179"/>
        <v>0</v>
      </c>
      <c r="K420" s="41">
        <f t="shared" si="180"/>
        <v>0</v>
      </c>
      <c r="L420" s="41">
        <f t="shared" si="181"/>
        <v>0</v>
      </c>
      <c r="M420" s="45"/>
      <c r="N420" s="46"/>
    </row>
    <row r="421" spans="1:14" ht="38.25" x14ac:dyDescent="0.25">
      <c r="A421" s="42" t="s">
        <v>1472</v>
      </c>
      <c r="B421" s="118" t="s">
        <v>1418</v>
      </c>
      <c r="C421" s="97" t="s">
        <v>134</v>
      </c>
      <c r="D421" s="119"/>
      <c r="E421" s="41"/>
      <c r="F421" s="41"/>
      <c r="G421" s="41">
        <f t="shared" si="182"/>
        <v>0</v>
      </c>
      <c r="H421" s="41">
        <f t="shared" si="183"/>
        <v>0</v>
      </c>
      <c r="I421" s="44"/>
      <c r="J421" s="41">
        <f t="shared" si="179"/>
        <v>0</v>
      </c>
      <c r="K421" s="41">
        <f t="shared" si="180"/>
        <v>0</v>
      </c>
      <c r="L421" s="41">
        <f t="shared" si="181"/>
        <v>0</v>
      </c>
      <c r="M421" s="45"/>
      <c r="N421" s="46"/>
    </row>
    <row r="422" spans="1:14" ht="51" x14ac:dyDescent="0.25">
      <c r="A422" s="42" t="s">
        <v>1473</v>
      </c>
      <c r="B422" s="118" t="s">
        <v>1419</v>
      </c>
      <c r="C422" s="97" t="s">
        <v>134</v>
      </c>
      <c r="D422" s="119"/>
      <c r="E422" s="41"/>
      <c r="F422" s="41"/>
      <c r="G422" s="41">
        <f t="shared" si="182"/>
        <v>0</v>
      </c>
      <c r="H422" s="41">
        <f t="shared" si="183"/>
        <v>0</v>
      </c>
      <c r="I422" s="44"/>
      <c r="J422" s="41">
        <f t="shared" si="179"/>
        <v>0</v>
      </c>
      <c r="K422" s="41">
        <f t="shared" si="180"/>
        <v>0</v>
      </c>
      <c r="L422" s="41">
        <f t="shared" si="181"/>
        <v>0</v>
      </c>
      <c r="M422" s="45"/>
      <c r="N422" s="46"/>
    </row>
    <row r="423" spans="1:14" ht="30.75" customHeight="1" x14ac:dyDescent="0.25">
      <c r="A423" s="42" t="s">
        <v>1474</v>
      </c>
      <c r="B423" s="118" t="s">
        <v>1515</v>
      </c>
      <c r="C423" s="97" t="s">
        <v>110</v>
      </c>
      <c r="D423" s="119"/>
      <c r="E423" s="41"/>
      <c r="F423" s="41"/>
      <c r="G423" s="41">
        <f t="shared" si="182"/>
        <v>0</v>
      </c>
      <c r="H423" s="41">
        <f t="shared" si="183"/>
        <v>0</v>
      </c>
      <c r="I423" s="44"/>
      <c r="J423" s="41">
        <f t="shared" si="179"/>
        <v>0</v>
      </c>
      <c r="K423" s="41">
        <f t="shared" si="180"/>
        <v>0</v>
      </c>
      <c r="L423" s="41">
        <f t="shared" si="181"/>
        <v>0</v>
      </c>
      <c r="M423" s="45"/>
      <c r="N423" s="46"/>
    </row>
    <row r="424" spans="1:14" ht="51" x14ac:dyDescent="0.25">
      <c r="A424" s="42" t="s">
        <v>1475</v>
      </c>
      <c r="B424" s="118" t="s">
        <v>1516</v>
      </c>
      <c r="C424" s="97" t="s">
        <v>110</v>
      </c>
      <c r="D424" s="119"/>
      <c r="E424" s="41"/>
      <c r="F424" s="41"/>
      <c r="G424" s="41">
        <f t="shared" si="182"/>
        <v>0</v>
      </c>
      <c r="H424" s="41">
        <f t="shared" si="183"/>
        <v>0</v>
      </c>
      <c r="I424" s="44"/>
      <c r="J424" s="41">
        <f t="shared" si="179"/>
        <v>0</v>
      </c>
      <c r="K424" s="41">
        <f t="shared" si="180"/>
        <v>0</v>
      </c>
      <c r="L424" s="41">
        <f t="shared" si="181"/>
        <v>0</v>
      </c>
      <c r="M424" s="45"/>
      <c r="N424" s="46"/>
    </row>
    <row r="425" spans="1:14" ht="51" x14ac:dyDescent="0.25">
      <c r="A425" s="42" t="s">
        <v>1476</v>
      </c>
      <c r="B425" s="118" t="s">
        <v>1517</v>
      </c>
      <c r="C425" s="97" t="s">
        <v>110</v>
      </c>
      <c r="D425" s="119"/>
      <c r="E425" s="41"/>
      <c r="F425" s="41"/>
      <c r="G425" s="41">
        <f t="shared" si="182"/>
        <v>0</v>
      </c>
      <c r="H425" s="41">
        <f t="shared" si="183"/>
        <v>0</v>
      </c>
      <c r="I425" s="44"/>
      <c r="J425" s="41">
        <f t="shared" si="179"/>
        <v>0</v>
      </c>
      <c r="K425" s="41">
        <f t="shared" si="180"/>
        <v>0</v>
      </c>
      <c r="L425" s="41">
        <f t="shared" si="181"/>
        <v>0</v>
      </c>
      <c r="M425" s="45"/>
      <c r="N425" s="46"/>
    </row>
    <row r="426" spans="1:14" ht="25.5" x14ac:dyDescent="0.25">
      <c r="A426" s="42" t="s">
        <v>1477</v>
      </c>
      <c r="B426" s="118" t="s">
        <v>1420</v>
      </c>
      <c r="C426" s="97" t="s">
        <v>110</v>
      </c>
      <c r="D426" s="119"/>
      <c r="E426" s="41"/>
      <c r="F426" s="41"/>
      <c r="G426" s="41">
        <f t="shared" si="182"/>
        <v>0</v>
      </c>
      <c r="H426" s="41">
        <f t="shared" si="183"/>
        <v>0</v>
      </c>
      <c r="I426" s="44"/>
      <c r="J426" s="41">
        <f t="shared" si="179"/>
        <v>0</v>
      </c>
      <c r="K426" s="41">
        <f t="shared" si="180"/>
        <v>0</v>
      </c>
      <c r="L426" s="41">
        <f t="shared" si="181"/>
        <v>0</v>
      </c>
      <c r="M426" s="45"/>
      <c r="N426" s="46"/>
    </row>
    <row r="427" spans="1:14" ht="25.5" x14ac:dyDescent="0.25">
      <c r="A427" s="42" t="s">
        <v>1478</v>
      </c>
      <c r="B427" s="118" t="s">
        <v>1518</v>
      </c>
      <c r="C427" s="97" t="s">
        <v>110</v>
      </c>
      <c r="D427" s="119"/>
      <c r="E427" s="41"/>
      <c r="F427" s="41"/>
      <c r="G427" s="41">
        <f t="shared" si="182"/>
        <v>0</v>
      </c>
      <c r="H427" s="41">
        <f t="shared" si="183"/>
        <v>0</v>
      </c>
      <c r="I427" s="44"/>
      <c r="J427" s="41">
        <f t="shared" si="179"/>
        <v>0</v>
      </c>
      <c r="K427" s="41">
        <f t="shared" si="180"/>
        <v>0</v>
      </c>
      <c r="L427" s="41">
        <f t="shared" si="181"/>
        <v>0</v>
      </c>
      <c r="M427" s="45"/>
      <c r="N427" s="46"/>
    </row>
    <row r="428" spans="1:14" ht="44.25" customHeight="1" x14ac:dyDescent="0.25">
      <c r="A428" s="42" t="s">
        <v>1479</v>
      </c>
      <c r="B428" s="118" t="s">
        <v>1519</v>
      </c>
      <c r="C428" s="97" t="s">
        <v>110</v>
      </c>
      <c r="D428" s="119"/>
      <c r="E428" s="41"/>
      <c r="F428" s="41"/>
      <c r="G428" s="41">
        <f t="shared" si="182"/>
        <v>0</v>
      </c>
      <c r="H428" s="41">
        <f t="shared" si="183"/>
        <v>0</v>
      </c>
      <c r="I428" s="44"/>
      <c r="J428" s="41">
        <f t="shared" si="179"/>
        <v>0</v>
      </c>
      <c r="K428" s="41">
        <f t="shared" si="180"/>
        <v>0</v>
      </c>
      <c r="L428" s="41">
        <f t="shared" si="181"/>
        <v>0</v>
      </c>
      <c r="M428" s="45"/>
      <c r="N428" s="46"/>
    </row>
    <row r="429" spans="1:14" ht="45" customHeight="1" x14ac:dyDescent="0.25">
      <c r="A429" s="42" t="s">
        <v>1480</v>
      </c>
      <c r="B429" s="118" t="s">
        <v>1520</v>
      </c>
      <c r="C429" s="97" t="s">
        <v>110</v>
      </c>
      <c r="D429" s="119"/>
      <c r="E429" s="41"/>
      <c r="F429" s="41"/>
      <c r="G429" s="41">
        <f t="shared" si="182"/>
        <v>0</v>
      </c>
      <c r="H429" s="41">
        <f t="shared" si="183"/>
        <v>0</v>
      </c>
      <c r="I429" s="44"/>
      <c r="J429" s="41">
        <f t="shared" si="179"/>
        <v>0</v>
      </c>
      <c r="K429" s="41">
        <f t="shared" si="180"/>
        <v>0</v>
      </c>
      <c r="L429" s="41">
        <f t="shared" si="181"/>
        <v>0</v>
      </c>
      <c r="M429" s="45"/>
      <c r="N429" s="46"/>
    </row>
    <row r="430" spans="1:14" ht="25.5" hidden="1" x14ac:dyDescent="0.25">
      <c r="A430" s="42" t="s">
        <v>1480</v>
      </c>
      <c r="B430" s="158" t="s">
        <v>1421</v>
      </c>
      <c r="C430" s="160" t="s">
        <v>110</v>
      </c>
      <c r="D430" s="161"/>
      <c r="E430" s="41"/>
      <c r="F430" s="41"/>
      <c r="G430" s="41">
        <f t="shared" si="177"/>
        <v>0</v>
      </c>
      <c r="H430" s="41">
        <f t="shared" si="178"/>
        <v>0</v>
      </c>
      <c r="I430" s="44"/>
      <c r="J430" s="41"/>
      <c r="K430" s="41"/>
      <c r="L430" s="41"/>
      <c r="M430" s="45"/>
      <c r="N430" s="43"/>
    </row>
    <row r="431" spans="1:14" ht="25.5" hidden="1" x14ac:dyDescent="0.25">
      <c r="A431" s="42" t="s">
        <v>1481</v>
      </c>
      <c r="B431" s="158" t="s">
        <v>1422</v>
      </c>
      <c r="C431" s="160" t="s">
        <v>110</v>
      </c>
      <c r="D431" s="161"/>
      <c r="E431" s="41"/>
      <c r="F431" s="41"/>
      <c r="G431" s="41">
        <f t="shared" si="177"/>
        <v>0</v>
      </c>
      <c r="H431" s="41">
        <f t="shared" si="178"/>
        <v>0</v>
      </c>
      <c r="I431" s="44"/>
      <c r="J431" s="41"/>
      <c r="K431" s="41"/>
      <c r="L431" s="41"/>
      <c r="M431" s="45"/>
      <c r="N431" s="43"/>
    </row>
    <row r="432" spans="1:14" ht="21" hidden="1" customHeight="1" x14ac:dyDescent="0.25">
      <c r="A432" s="42" t="s">
        <v>1482</v>
      </c>
      <c r="B432" s="158" t="s">
        <v>1463</v>
      </c>
      <c r="C432" s="160" t="s">
        <v>110</v>
      </c>
      <c r="D432" s="161"/>
      <c r="E432" s="41"/>
      <c r="F432" s="41"/>
      <c r="G432" s="41"/>
      <c r="H432" s="41"/>
      <c r="I432" s="44"/>
      <c r="J432" s="41"/>
      <c r="K432" s="41"/>
      <c r="L432" s="41"/>
      <c r="M432" s="45"/>
      <c r="N432" s="43"/>
    </row>
    <row r="433" spans="1:14" ht="21" hidden="1" customHeight="1" x14ac:dyDescent="0.25">
      <c r="A433" s="42" t="s">
        <v>1483</v>
      </c>
      <c r="B433" s="158" t="s">
        <v>1464</v>
      </c>
      <c r="C433" s="160" t="s">
        <v>110</v>
      </c>
      <c r="D433" s="161"/>
      <c r="E433" s="41"/>
      <c r="F433" s="41"/>
      <c r="G433" s="41"/>
      <c r="H433" s="41"/>
      <c r="I433" s="44"/>
      <c r="J433" s="41"/>
      <c r="K433" s="41"/>
      <c r="L433" s="41"/>
      <c r="M433" s="45"/>
      <c r="N433" s="43"/>
    </row>
    <row r="434" spans="1:14" ht="21" hidden="1" customHeight="1" x14ac:dyDescent="0.25">
      <c r="A434" s="42" t="s">
        <v>1484</v>
      </c>
      <c r="B434" s="158" t="s">
        <v>1468</v>
      </c>
      <c r="C434" s="160" t="s">
        <v>110</v>
      </c>
      <c r="D434" s="161"/>
      <c r="E434" s="41"/>
      <c r="F434" s="41"/>
      <c r="G434" s="41"/>
      <c r="H434" s="41"/>
      <c r="I434" s="44"/>
      <c r="J434" s="41"/>
      <c r="K434" s="41"/>
      <c r="L434" s="41"/>
      <c r="M434" s="45"/>
      <c r="N434" s="43"/>
    </row>
    <row r="435" spans="1:14" ht="21" hidden="1" customHeight="1" x14ac:dyDescent="0.25">
      <c r="A435" s="42" t="s">
        <v>1514</v>
      </c>
      <c r="B435" s="158" t="s">
        <v>1470</v>
      </c>
      <c r="C435" s="160" t="s">
        <v>110</v>
      </c>
      <c r="D435" s="161"/>
      <c r="E435" s="41"/>
      <c r="F435" s="41"/>
      <c r="G435" s="41"/>
      <c r="H435" s="41"/>
      <c r="I435" s="44"/>
      <c r="J435" s="41"/>
      <c r="K435" s="41"/>
      <c r="L435" s="41"/>
      <c r="M435" s="45"/>
      <c r="N435" s="43"/>
    </row>
    <row r="436" spans="1:14" ht="21" customHeight="1" x14ac:dyDescent="0.25">
      <c r="A436" s="42"/>
      <c r="B436" s="118"/>
      <c r="C436" s="116"/>
      <c r="D436" s="119"/>
      <c r="E436" s="41"/>
      <c r="F436" s="41"/>
      <c r="G436" s="41"/>
      <c r="H436" s="41"/>
      <c r="I436" s="44"/>
      <c r="J436" s="41"/>
      <c r="K436" s="41"/>
      <c r="L436" s="41"/>
      <c r="M436" s="45"/>
      <c r="N436" s="43"/>
    </row>
    <row r="437" spans="1:14" ht="21" customHeight="1" x14ac:dyDescent="0.25">
      <c r="A437" s="106">
        <v>15</v>
      </c>
      <c r="B437" s="172" t="s">
        <v>406</v>
      </c>
      <c r="C437" s="107"/>
      <c r="D437" s="103"/>
      <c r="E437" s="103"/>
      <c r="F437" s="103"/>
      <c r="G437" s="103"/>
      <c r="H437" s="103"/>
      <c r="I437" s="108"/>
      <c r="J437" s="114">
        <f>SUM(J438:J452)</f>
        <v>0</v>
      </c>
      <c r="K437" s="114">
        <f t="shared" ref="K437:L437" si="184">SUM(K438:K452)</f>
        <v>0</v>
      </c>
      <c r="L437" s="114">
        <f t="shared" si="184"/>
        <v>0</v>
      </c>
      <c r="M437" s="115" t="e">
        <f>L437/$L$12</f>
        <v>#DIV/0!</v>
      </c>
      <c r="N437" s="109"/>
    </row>
    <row r="438" spans="1:14" ht="36" customHeight="1" x14ac:dyDescent="0.25">
      <c r="A438" s="42" t="s">
        <v>664</v>
      </c>
      <c r="B438" s="118" t="s">
        <v>407</v>
      </c>
      <c r="C438" s="97" t="s">
        <v>134</v>
      </c>
      <c r="D438" s="119"/>
      <c r="E438" s="41"/>
      <c r="F438" s="41"/>
      <c r="G438" s="41">
        <f>D438*E438</f>
        <v>0</v>
      </c>
      <c r="H438" s="41">
        <f>D438*F438</f>
        <v>0</v>
      </c>
      <c r="I438" s="44"/>
      <c r="J438" s="41">
        <f>G438+(G438*I438/100)</f>
        <v>0</v>
      </c>
      <c r="K438" s="41">
        <f>H438+(H438*I438/100)</f>
        <v>0</v>
      </c>
      <c r="L438" s="41">
        <f>SUM(J438:K438)</f>
        <v>0</v>
      </c>
      <c r="M438" s="45"/>
      <c r="N438" s="46"/>
    </row>
    <row r="439" spans="1:14" ht="96.75" customHeight="1" x14ac:dyDescent="0.25">
      <c r="A439" s="42" t="s">
        <v>665</v>
      </c>
      <c r="B439" s="118" t="s">
        <v>1521</v>
      </c>
      <c r="C439" s="97" t="s">
        <v>134</v>
      </c>
      <c r="D439" s="119"/>
      <c r="E439" s="41"/>
      <c r="F439" s="41"/>
      <c r="G439" s="41">
        <f>D439*E439</f>
        <v>0</v>
      </c>
      <c r="H439" s="41">
        <f>D439*F439</f>
        <v>0</v>
      </c>
      <c r="I439" s="44"/>
      <c r="J439" s="41">
        <f>G439+(G439*I439/100)</f>
        <v>0</v>
      </c>
      <c r="K439" s="41">
        <f>H439+(H439*I439/100)</f>
        <v>0</v>
      </c>
      <c r="L439" s="41">
        <f>SUM(J439:K439)</f>
        <v>0</v>
      </c>
      <c r="M439" s="45"/>
      <c r="N439" s="46"/>
    </row>
    <row r="440" spans="1:14" ht="35.25" customHeight="1" x14ac:dyDescent="0.25">
      <c r="A440" s="42" t="s">
        <v>666</v>
      </c>
      <c r="B440" s="118" t="s">
        <v>408</v>
      </c>
      <c r="C440" s="97" t="s">
        <v>134</v>
      </c>
      <c r="D440" s="119"/>
      <c r="E440" s="41"/>
      <c r="F440" s="41"/>
      <c r="G440" s="41">
        <f t="shared" ref="G440:G446" si="185">D440*E440</f>
        <v>0</v>
      </c>
      <c r="H440" s="41">
        <f t="shared" ref="H440:H446" si="186">D440*F440</f>
        <v>0</v>
      </c>
      <c r="I440" s="44"/>
      <c r="J440" s="41">
        <f t="shared" ref="J440:J446" si="187">G440+(G440*I440/100)</f>
        <v>0</v>
      </c>
      <c r="K440" s="41">
        <f t="shared" ref="K440:K446" si="188">H440+(H440*I440/100)</f>
        <v>0</v>
      </c>
      <c r="L440" s="41">
        <f t="shared" ref="L440:L446" si="189">SUM(J440:K440)</f>
        <v>0</v>
      </c>
      <c r="M440" s="45"/>
      <c r="N440" s="46"/>
    </row>
    <row r="441" spans="1:14" ht="45" customHeight="1" x14ac:dyDescent="0.25">
      <c r="A441" s="42" t="s">
        <v>667</v>
      </c>
      <c r="B441" s="118" t="s">
        <v>409</v>
      </c>
      <c r="C441" s="97" t="s">
        <v>134</v>
      </c>
      <c r="D441" s="119"/>
      <c r="E441" s="41"/>
      <c r="F441" s="41"/>
      <c r="G441" s="41">
        <f t="shared" si="185"/>
        <v>0</v>
      </c>
      <c r="H441" s="41">
        <f t="shared" si="186"/>
        <v>0</v>
      </c>
      <c r="I441" s="44"/>
      <c r="J441" s="41">
        <f t="shared" si="187"/>
        <v>0</v>
      </c>
      <c r="K441" s="41">
        <f t="shared" si="188"/>
        <v>0</v>
      </c>
      <c r="L441" s="41">
        <f t="shared" si="189"/>
        <v>0</v>
      </c>
      <c r="M441" s="45"/>
      <c r="N441" s="46"/>
    </row>
    <row r="442" spans="1:14" ht="45" customHeight="1" x14ac:dyDescent="0.25">
      <c r="A442" s="42" t="s">
        <v>668</v>
      </c>
      <c r="B442" s="118" t="s">
        <v>410</v>
      </c>
      <c r="C442" s="97" t="s">
        <v>134</v>
      </c>
      <c r="D442" s="119"/>
      <c r="E442" s="41"/>
      <c r="F442" s="41"/>
      <c r="G442" s="41">
        <f t="shared" si="185"/>
        <v>0</v>
      </c>
      <c r="H442" s="41">
        <f t="shared" si="186"/>
        <v>0</v>
      </c>
      <c r="I442" s="44"/>
      <c r="J442" s="41">
        <f t="shared" si="187"/>
        <v>0</v>
      </c>
      <c r="K442" s="41">
        <f t="shared" si="188"/>
        <v>0</v>
      </c>
      <c r="L442" s="41">
        <f t="shared" si="189"/>
        <v>0</v>
      </c>
      <c r="M442" s="45"/>
      <c r="N442" s="46"/>
    </row>
    <row r="443" spans="1:14" ht="45" customHeight="1" x14ac:dyDescent="0.25">
      <c r="A443" s="42" t="s">
        <v>669</v>
      </c>
      <c r="B443" s="118" t="s">
        <v>411</v>
      </c>
      <c r="C443" s="97" t="s">
        <v>134</v>
      </c>
      <c r="D443" s="119"/>
      <c r="E443" s="41"/>
      <c r="F443" s="41"/>
      <c r="G443" s="41">
        <f t="shared" si="185"/>
        <v>0</v>
      </c>
      <c r="H443" s="41">
        <f t="shared" si="186"/>
        <v>0</v>
      </c>
      <c r="I443" s="44"/>
      <c r="J443" s="41">
        <f t="shared" si="187"/>
        <v>0</v>
      </c>
      <c r="K443" s="41">
        <f t="shared" si="188"/>
        <v>0</v>
      </c>
      <c r="L443" s="41">
        <f t="shared" si="189"/>
        <v>0</v>
      </c>
      <c r="M443" s="45"/>
      <c r="N443" s="167"/>
    </row>
    <row r="444" spans="1:14" ht="45" customHeight="1" x14ac:dyDescent="0.25">
      <c r="A444" s="42" t="s">
        <v>670</v>
      </c>
      <c r="B444" s="118" t="s">
        <v>412</v>
      </c>
      <c r="C444" s="97" t="s">
        <v>134</v>
      </c>
      <c r="D444" s="119"/>
      <c r="E444" s="41"/>
      <c r="F444" s="41"/>
      <c r="G444" s="41">
        <f t="shared" si="185"/>
        <v>0</v>
      </c>
      <c r="H444" s="41">
        <f t="shared" si="186"/>
        <v>0</v>
      </c>
      <c r="I444" s="44"/>
      <c r="J444" s="41">
        <f t="shared" si="187"/>
        <v>0</v>
      </c>
      <c r="K444" s="41">
        <f t="shared" si="188"/>
        <v>0</v>
      </c>
      <c r="L444" s="41">
        <f t="shared" si="189"/>
        <v>0</v>
      </c>
      <c r="M444" s="45"/>
      <c r="N444" s="46"/>
    </row>
    <row r="445" spans="1:14" ht="45" customHeight="1" x14ac:dyDescent="0.25">
      <c r="A445" s="42" t="s">
        <v>1711</v>
      </c>
      <c r="B445" s="118" t="s">
        <v>413</v>
      </c>
      <c r="C445" s="97" t="s">
        <v>134</v>
      </c>
      <c r="D445" s="119"/>
      <c r="E445" s="41"/>
      <c r="F445" s="41"/>
      <c r="G445" s="41">
        <f t="shared" si="185"/>
        <v>0</v>
      </c>
      <c r="H445" s="41">
        <f t="shared" si="186"/>
        <v>0</v>
      </c>
      <c r="I445" s="44"/>
      <c r="J445" s="41">
        <f t="shared" si="187"/>
        <v>0</v>
      </c>
      <c r="K445" s="41">
        <f t="shared" si="188"/>
        <v>0</v>
      </c>
      <c r="L445" s="41">
        <f t="shared" si="189"/>
        <v>0</v>
      </c>
      <c r="M445" s="45"/>
      <c r="N445" s="46"/>
    </row>
    <row r="446" spans="1:14" ht="45" customHeight="1" x14ac:dyDescent="0.25">
      <c r="A446" s="42" t="s">
        <v>671</v>
      </c>
      <c r="B446" s="118" t="s">
        <v>1522</v>
      </c>
      <c r="C446" s="97" t="s">
        <v>134</v>
      </c>
      <c r="D446" s="119"/>
      <c r="E446" s="41"/>
      <c r="F446" s="41"/>
      <c r="G446" s="41">
        <f t="shared" si="185"/>
        <v>0</v>
      </c>
      <c r="H446" s="41">
        <f t="shared" si="186"/>
        <v>0</v>
      </c>
      <c r="I446" s="44"/>
      <c r="J446" s="41">
        <f t="shared" si="187"/>
        <v>0</v>
      </c>
      <c r="K446" s="41">
        <f t="shared" si="188"/>
        <v>0</v>
      </c>
      <c r="L446" s="41">
        <f t="shared" si="189"/>
        <v>0</v>
      </c>
      <c r="M446" s="45"/>
      <c r="N446" s="46"/>
    </row>
    <row r="447" spans="1:14" ht="38.25" hidden="1" customHeight="1" x14ac:dyDescent="0.25">
      <c r="A447" s="42" t="s">
        <v>1427</v>
      </c>
      <c r="B447" s="118" t="s">
        <v>190</v>
      </c>
      <c r="C447" s="97" t="s">
        <v>109</v>
      </c>
      <c r="D447" s="41"/>
      <c r="E447" s="41"/>
      <c r="F447" s="41"/>
      <c r="G447" s="41">
        <f t="shared" ref="G447:G451" si="190">D447*E447</f>
        <v>0</v>
      </c>
      <c r="H447" s="41">
        <f t="shared" ref="H447:H451" si="191">D447*F447</f>
        <v>0</v>
      </c>
      <c r="I447" s="44"/>
      <c r="J447" s="41">
        <f t="shared" ref="J447:J451" si="192">G447+(G447*I447/100)</f>
        <v>0</v>
      </c>
      <c r="K447" s="41">
        <f t="shared" ref="K447:K451" si="193">H447+(H447*I447/100)</f>
        <v>0</v>
      </c>
      <c r="L447" s="41">
        <f t="shared" ref="L447:L451" si="194">SUM(J447:K447)</f>
        <v>0</v>
      </c>
      <c r="M447" s="45"/>
      <c r="N447" s="117"/>
    </row>
    <row r="448" spans="1:14" ht="96" customHeight="1" x14ac:dyDescent="0.25">
      <c r="A448" s="42" t="s">
        <v>1428</v>
      </c>
      <c r="B448" s="118" t="s">
        <v>1423</v>
      </c>
      <c r="C448" s="97" t="s">
        <v>110</v>
      </c>
      <c r="D448" s="119"/>
      <c r="E448" s="41"/>
      <c r="F448" s="41"/>
      <c r="G448" s="41">
        <f t="shared" si="190"/>
        <v>0</v>
      </c>
      <c r="H448" s="41">
        <f t="shared" si="191"/>
        <v>0</v>
      </c>
      <c r="I448" s="44"/>
      <c r="J448" s="41">
        <f t="shared" si="192"/>
        <v>0</v>
      </c>
      <c r="K448" s="41">
        <f t="shared" si="193"/>
        <v>0</v>
      </c>
      <c r="L448" s="41">
        <f t="shared" si="194"/>
        <v>0</v>
      </c>
      <c r="M448" s="45"/>
      <c r="N448" s="46"/>
    </row>
    <row r="449" spans="1:14" ht="30" customHeight="1" x14ac:dyDescent="0.25">
      <c r="A449" s="42" t="s">
        <v>1429</v>
      </c>
      <c r="B449" s="118" t="s">
        <v>1424</v>
      </c>
      <c r="C449" s="97" t="s">
        <v>134</v>
      </c>
      <c r="D449" s="119"/>
      <c r="E449" s="41"/>
      <c r="F449" s="41"/>
      <c r="G449" s="41">
        <f t="shared" si="190"/>
        <v>0</v>
      </c>
      <c r="H449" s="41">
        <f t="shared" si="191"/>
        <v>0</v>
      </c>
      <c r="I449" s="44"/>
      <c r="J449" s="41">
        <f t="shared" si="192"/>
        <v>0</v>
      </c>
      <c r="K449" s="41">
        <f t="shared" si="193"/>
        <v>0</v>
      </c>
      <c r="L449" s="41">
        <f t="shared" si="194"/>
        <v>0</v>
      </c>
      <c r="M449" s="45"/>
      <c r="N449" s="46"/>
    </row>
    <row r="450" spans="1:14" ht="35.25" customHeight="1" x14ac:dyDescent="0.25">
      <c r="A450" s="42" t="s">
        <v>1430</v>
      </c>
      <c r="B450" s="118" t="s">
        <v>1425</v>
      </c>
      <c r="C450" s="97" t="s">
        <v>134</v>
      </c>
      <c r="D450" s="119"/>
      <c r="E450" s="41"/>
      <c r="F450" s="41"/>
      <c r="G450" s="41">
        <f t="shared" si="190"/>
        <v>0</v>
      </c>
      <c r="H450" s="41">
        <f t="shared" si="191"/>
        <v>0</v>
      </c>
      <c r="I450" s="44"/>
      <c r="J450" s="41">
        <f t="shared" si="192"/>
        <v>0</v>
      </c>
      <c r="K450" s="41">
        <f t="shared" si="193"/>
        <v>0</v>
      </c>
      <c r="L450" s="41">
        <f t="shared" si="194"/>
        <v>0</v>
      </c>
      <c r="M450" s="45"/>
      <c r="N450" s="46"/>
    </row>
    <row r="451" spans="1:14" ht="29.25" customHeight="1" x14ac:dyDescent="0.25">
      <c r="A451" s="42" t="s">
        <v>1431</v>
      </c>
      <c r="B451" s="118" t="s">
        <v>1426</v>
      </c>
      <c r="C451" s="97" t="s">
        <v>134</v>
      </c>
      <c r="D451" s="119"/>
      <c r="E451" s="41"/>
      <c r="F451" s="41"/>
      <c r="G451" s="41">
        <f t="shared" si="190"/>
        <v>0</v>
      </c>
      <c r="H451" s="41">
        <f t="shared" si="191"/>
        <v>0</v>
      </c>
      <c r="I451" s="44"/>
      <c r="J451" s="41">
        <f t="shared" si="192"/>
        <v>0</v>
      </c>
      <c r="K451" s="41">
        <f t="shared" si="193"/>
        <v>0</v>
      </c>
      <c r="L451" s="41">
        <f t="shared" si="194"/>
        <v>0</v>
      </c>
      <c r="M451" s="45"/>
      <c r="N451" s="46"/>
    </row>
    <row r="452" spans="1:14" ht="21" customHeight="1" x14ac:dyDescent="0.25">
      <c r="A452" s="42"/>
      <c r="B452" s="118"/>
      <c r="C452" s="116"/>
      <c r="D452" s="119"/>
      <c r="E452" s="41"/>
      <c r="F452" s="41"/>
      <c r="G452" s="41"/>
      <c r="H452" s="41"/>
      <c r="I452" s="44"/>
      <c r="J452" s="41"/>
      <c r="K452" s="41"/>
      <c r="L452" s="41"/>
      <c r="M452" s="45"/>
      <c r="N452" s="43"/>
    </row>
    <row r="453" spans="1:14" ht="21" customHeight="1" x14ac:dyDescent="0.25">
      <c r="A453" s="106">
        <v>16</v>
      </c>
      <c r="B453" s="172" t="s">
        <v>500</v>
      </c>
      <c r="C453" s="107"/>
      <c r="D453" s="103"/>
      <c r="E453" s="103"/>
      <c r="F453" s="103"/>
      <c r="G453" s="103"/>
      <c r="H453" s="103"/>
      <c r="I453" s="108"/>
      <c r="J453" s="114">
        <f>SUM(J454:J483)</f>
        <v>0</v>
      </c>
      <c r="K453" s="114">
        <f t="shared" ref="K453:L453" si="195">SUM(K454:K483)</f>
        <v>0</v>
      </c>
      <c r="L453" s="114">
        <f t="shared" si="195"/>
        <v>0</v>
      </c>
      <c r="M453" s="115" t="e">
        <f>L453/$L$12</f>
        <v>#DIV/0!</v>
      </c>
      <c r="N453" s="43"/>
    </row>
    <row r="454" spans="1:14" ht="51" customHeight="1" x14ac:dyDescent="0.25">
      <c r="A454" s="42" t="s">
        <v>672</v>
      </c>
      <c r="B454" s="118" t="s">
        <v>501</v>
      </c>
      <c r="C454" s="97" t="s">
        <v>109</v>
      </c>
      <c r="D454" s="119"/>
      <c r="E454" s="41"/>
      <c r="F454" s="41"/>
      <c r="G454" s="41">
        <f t="shared" ref="G454" si="196">D454*E454</f>
        <v>0</v>
      </c>
      <c r="H454" s="41">
        <f t="shared" ref="H454" si="197">D454*F454</f>
        <v>0</v>
      </c>
      <c r="I454" s="44"/>
      <c r="J454" s="41">
        <f t="shared" ref="J454" si="198">G454+(G454*I454/100)</f>
        <v>0</v>
      </c>
      <c r="K454" s="41">
        <f t="shared" ref="K454" si="199">H454+(H454*I454/100)</f>
        <v>0</v>
      </c>
      <c r="L454" s="41">
        <f t="shared" ref="L454" si="200">SUM(J454:K454)</f>
        <v>0</v>
      </c>
      <c r="M454" s="45"/>
      <c r="N454" s="46"/>
    </row>
    <row r="455" spans="1:14" ht="39" customHeight="1" x14ac:dyDescent="0.25">
      <c r="A455" s="42" t="s">
        <v>673</v>
      </c>
      <c r="B455" s="118" t="s">
        <v>503</v>
      </c>
      <c r="C455" s="97" t="s">
        <v>109</v>
      </c>
      <c r="D455" s="119"/>
      <c r="E455" s="41"/>
      <c r="F455" s="41"/>
      <c r="G455" s="41">
        <f t="shared" ref="G455:G475" si="201">D455*E455</f>
        <v>0</v>
      </c>
      <c r="H455" s="41">
        <f t="shared" ref="H455:H475" si="202">D455*F455</f>
        <v>0</v>
      </c>
      <c r="I455" s="44"/>
      <c r="J455" s="41">
        <f t="shared" ref="J455:J475" si="203">G455+(G455*I455/100)</f>
        <v>0</v>
      </c>
      <c r="K455" s="41">
        <f t="shared" ref="K455:K475" si="204">H455+(H455*I455/100)</f>
        <v>0</v>
      </c>
      <c r="L455" s="41">
        <f t="shared" ref="L455:L475" si="205">SUM(J455:K455)</f>
        <v>0</v>
      </c>
      <c r="M455" s="45"/>
      <c r="N455" s="46"/>
    </row>
    <row r="456" spans="1:14" ht="39" customHeight="1" x14ac:dyDescent="0.25">
      <c r="A456" s="42" t="s">
        <v>674</v>
      </c>
      <c r="B456" s="118" t="s">
        <v>507</v>
      </c>
      <c r="C456" s="97" t="s">
        <v>109</v>
      </c>
      <c r="D456" s="119"/>
      <c r="E456" s="41"/>
      <c r="F456" s="41"/>
      <c r="G456" s="41">
        <f t="shared" si="201"/>
        <v>0</v>
      </c>
      <c r="H456" s="41">
        <f t="shared" si="202"/>
        <v>0</v>
      </c>
      <c r="I456" s="44"/>
      <c r="J456" s="41">
        <f t="shared" si="203"/>
        <v>0</v>
      </c>
      <c r="K456" s="41">
        <f t="shared" si="204"/>
        <v>0</v>
      </c>
      <c r="L456" s="41">
        <f t="shared" si="205"/>
        <v>0</v>
      </c>
      <c r="M456" s="45"/>
      <c r="N456" s="46"/>
    </row>
    <row r="457" spans="1:14" ht="35.25" customHeight="1" x14ac:dyDescent="0.25">
      <c r="A457" s="42" t="s">
        <v>675</v>
      </c>
      <c r="B457" s="118" t="s">
        <v>502</v>
      </c>
      <c r="C457" s="97" t="s">
        <v>109</v>
      </c>
      <c r="D457" s="119"/>
      <c r="E457" s="41"/>
      <c r="F457" s="41"/>
      <c r="G457" s="41">
        <f t="shared" si="201"/>
        <v>0</v>
      </c>
      <c r="H457" s="41">
        <f t="shared" si="202"/>
        <v>0</v>
      </c>
      <c r="I457" s="44"/>
      <c r="J457" s="41">
        <f t="shared" si="203"/>
        <v>0</v>
      </c>
      <c r="K457" s="41">
        <f t="shared" si="204"/>
        <v>0</v>
      </c>
      <c r="L457" s="41">
        <f t="shared" si="205"/>
        <v>0</v>
      </c>
      <c r="M457" s="45"/>
      <c r="N457" s="46"/>
    </row>
    <row r="458" spans="1:14" ht="27.75" customHeight="1" x14ac:dyDescent="0.25">
      <c r="A458" s="42" t="s">
        <v>676</v>
      </c>
      <c r="B458" s="118" t="s">
        <v>504</v>
      </c>
      <c r="C458" s="97" t="s">
        <v>109</v>
      </c>
      <c r="D458" s="119"/>
      <c r="E458" s="41"/>
      <c r="F458" s="41"/>
      <c r="G458" s="41">
        <f t="shared" si="201"/>
        <v>0</v>
      </c>
      <c r="H458" s="41">
        <f t="shared" si="202"/>
        <v>0</v>
      </c>
      <c r="I458" s="44"/>
      <c r="J458" s="41">
        <f t="shared" si="203"/>
        <v>0</v>
      </c>
      <c r="K458" s="41">
        <f t="shared" si="204"/>
        <v>0</v>
      </c>
      <c r="L458" s="41">
        <f t="shared" si="205"/>
        <v>0</v>
      </c>
      <c r="M458" s="45"/>
      <c r="N458" s="46"/>
    </row>
    <row r="459" spans="1:14" ht="21" customHeight="1" x14ac:dyDescent="0.25">
      <c r="A459" s="42" t="s">
        <v>677</v>
      </c>
      <c r="B459" s="118" t="s">
        <v>506</v>
      </c>
      <c r="C459" s="97" t="s">
        <v>109</v>
      </c>
      <c r="D459" s="119"/>
      <c r="E459" s="41"/>
      <c r="F459" s="41"/>
      <c r="G459" s="41">
        <f t="shared" si="201"/>
        <v>0</v>
      </c>
      <c r="H459" s="41">
        <f t="shared" si="202"/>
        <v>0</v>
      </c>
      <c r="I459" s="44"/>
      <c r="J459" s="41">
        <f t="shared" si="203"/>
        <v>0</v>
      </c>
      <c r="K459" s="41">
        <f t="shared" si="204"/>
        <v>0</v>
      </c>
      <c r="L459" s="41">
        <f t="shared" si="205"/>
        <v>0</v>
      </c>
      <c r="M459" s="45"/>
      <c r="N459" s="46"/>
    </row>
    <row r="460" spans="1:14" ht="35.25" customHeight="1" x14ac:dyDescent="0.25">
      <c r="A460" s="42" t="s">
        <v>678</v>
      </c>
      <c r="B460" s="118" t="s">
        <v>505</v>
      </c>
      <c r="C460" s="97" t="s">
        <v>109</v>
      </c>
      <c r="D460" s="119"/>
      <c r="E460" s="41"/>
      <c r="F460" s="41"/>
      <c r="G460" s="41">
        <f t="shared" si="201"/>
        <v>0</v>
      </c>
      <c r="H460" s="41">
        <f t="shared" si="202"/>
        <v>0</v>
      </c>
      <c r="I460" s="44"/>
      <c r="J460" s="41">
        <f t="shared" si="203"/>
        <v>0</v>
      </c>
      <c r="K460" s="41">
        <f t="shared" si="204"/>
        <v>0</v>
      </c>
      <c r="L460" s="41">
        <f t="shared" si="205"/>
        <v>0</v>
      </c>
      <c r="M460" s="45"/>
      <c r="N460" s="46"/>
    </row>
    <row r="461" spans="1:14" ht="27.75" customHeight="1" x14ac:dyDescent="0.25">
      <c r="A461" s="42" t="s">
        <v>679</v>
      </c>
      <c r="B461" s="118" t="s">
        <v>512</v>
      </c>
      <c r="C461" s="97" t="s">
        <v>109</v>
      </c>
      <c r="D461" s="119"/>
      <c r="E461" s="41"/>
      <c r="F461" s="41"/>
      <c r="G461" s="41">
        <f t="shared" si="201"/>
        <v>0</v>
      </c>
      <c r="H461" s="41">
        <f t="shared" si="202"/>
        <v>0</v>
      </c>
      <c r="I461" s="44"/>
      <c r="J461" s="41">
        <f t="shared" si="203"/>
        <v>0</v>
      </c>
      <c r="K461" s="41">
        <f t="shared" si="204"/>
        <v>0</v>
      </c>
      <c r="L461" s="41">
        <f t="shared" si="205"/>
        <v>0</v>
      </c>
      <c r="M461" s="45"/>
      <c r="N461" s="46"/>
    </row>
    <row r="462" spans="1:14" ht="27.75" customHeight="1" x14ac:dyDescent="0.25">
      <c r="A462" s="42" t="s">
        <v>680</v>
      </c>
      <c r="B462" s="118" t="s">
        <v>508</v>
      </c>
      <c r="C462" s="97" t="s">
        <v>109</v>
      </c>
      <c r="D462" s="119"/>
      <c r="E462" s="41"/>
      <c r="F462" s="41"/>
      <c r="G462" s="41">
        <f t="shared" si="201"/>
        <v>0</v>
      </c>
      <c r="H462" s="41">
        <f t="shared" si="202"/>
        <v>0</v>
      </c>
      <c r="I462" s="44"/>
      <c r="J462" s="41">
        <f t="shared" si="203"/>
        <v>0</v>
      </c>
      <c r="K462" s="41">
        <f t="shared" si="204"/>
        <v>0</v>
      </c>
      <c r="L462" s="41">
        <f t="shared" si="205"/>
        <v>0</v>
      </c>
      <c r="M462" s="45"/>
      <c r="N462" s="46"/>
    </row>
    <row r="463" spans="1:14" ht="21" customHeight="1" x14ac:dyDescent="0.25">
      <c r="A463" s="42" t="s">
        <v>681</v>
      </c>
      <c r="B463" s="118" t="s">
        <v>509</v>
      </c>
      <c r="C463" s="97" t="s">
        <v>109</v>
      </c>
      <c r="D463" s="119"/>
      <c r="E463" s="41"/>
      <c r="F463" s="41"/>
      <c r="G463" s="41">
        <f t="shared" si="201"/>
        <v>0</v>
      </c>
      <c r="H463" s="41">
        <f t="shared" si="202"/>
        <v>0</v>
      </c>
      <c r="I463" s="44"/>
      <c r="J463" s="41">
        <f t="shared" si="203"/>
        <v>0</v>
      </c>
      <c r="K463" s="41">
        <f t="shared" si="204"/>
        <v>0</v>
      </c>
      <c r="L463" s="41">
        <f t="shared" si="205"/>
        <v>0</v>
      </c>
      <c r="M463" s="45"/>
      <c r="N463" s="46"/>
    </row>
    <row r="464" spans="1:14" ht="36" customHeight="1" x14ac:dyDescent="0.25">
      <c r="A464" s="42" t="s">
        <v>682</v>
      </c>
      <c r="B464" s="118" t="s">
        <v>510</v>
      </c>
      <c r="C464" s="97" t="s">
        <v>109</v>
      </c>
      <c r="D464" s="119"/>
      <c r="E464" s="41"/>
      <c r="F464" s="41"/>
      <c r="G464" s="41">
        <f t="shared" si="201"/>
        <v>0</v>
      </c>
      <c r="H464" s="41">
        <f t="shared" si="202"/>
        <v>0</v>
      </c>
      <c r="I464" s="44"/>
      <c r="J464" s="41">
        <f t="shared" si="203"/>
        <v>0</v>
      </c>
      <c r="K464" s="41">
        <f t="shared" si="204"/>
        <v>0</v>
      </c>
      <c r="L464" s="41">
        <f t="shared" si="205"/>
        <v>0</v>
      </c>
      <c r="M464" s="45"/>
      <c r="N464" s="46"/>
    </row>
    <row r="465" spans="1:14" ht="42.75" customHeight="1" x14ac:dyDescent="0.25">
      <c r="A465" s="42" t="s">
        <v>683</v>
      </c>
      <c r="B465" s="118" t="s">
        <v>511</v>
      </c>
      <c r="C465" s="97" t="s">
        <v>109</v>
      </c>
      <c r="D465" s="119"/>
      <c r="E465" s="41"/>
      <c r="F465" s="41"/>
      <c r="G465" s="41">
        <f t="shared" si="201"/>
        <v>0</v>
      </c>
      <c r="H465" s="41">
        <f t="shared" si="202"/>
        <v>0</v>
      </c>
      <c r="I465" s="44"/>
      <c r="J465" s="41">
        <f t="shared" si="203"/>
        <v>0</v>
      </c>
      <c r="K465" s="41">
        <f t="shared" si="204"/>
        <v>0</v>
      </c>
      <c r="L465" s="41">
        <f t="shared" si="205"/>
        <v>0</v>
      </c>
      <c r="M465" s="45"/>
      <c r="N465" s="46"/>
    </row>
    <row r="466" spans="1:14" ht="48" customHeight="1" x14ac:dyDescent="0.25">
      <c r="A466" s="42" t="s">
        <v>684</v>
      </c>
      <c r="B466" s="118" t="s">
        <v>513</v>
      </c>
      <c r="C466" s="97" t="s">
        <v>109</v>
      </c>
      <c r="D466" s="119"/>
      <c r="E466" s="41"/>
      <c r="F466" s="41"/>
      <c r="G466" s="41">
        <f t="shared" si="201"/>
        <v>0</v>
      </c>
      <c r="H466" s="41">
        <f t="shared" si="202"/>
        <v>0</v>
      </c>
      <c r="I466" s="44"/>
      <c r="J466" s="41">
        <f t="shared" si="203"/>
        <v>0</v>
      </c>
      <c r="K466" s="41">
        <f t="shared" si="204"/>
        <v>0</v>
      </c>
      <c r="L466" s="41">
        <f t="shared" si="205"/>
        <v>0</v>
      </c>
      <c r="M466" s="45"/>
      <c r="N466" s="46"/>
    </row>
    <row r="467" spans="1:14" ht="33.75" customHeight="1" x14ac:dyDescent="0.25">
      <c r="A467" s="42" t="s">
        <v>685</v>
      </c>
      <c r="B467" s="118" t="s">
        <v>514</v>
      </c>
      <c r="C467" s="97" t="s">
        <v>109</v>
      </c>
      <c r="D467" s="119"/>
      <c r="E467" s="41"/>
      <c r="F467" s="41"/>
      <c r="G467" s="41">
        <f t="shared" si="201"/>
        <v>0</v>
      </c>
      <c r="H467" s="41">
        <f t="shared" si="202"/>
        <v>0</v>
      </c>
      <c r="I467" s="44"/>
      <c r="J467" s="41">
        <f t="shared" si="203"/>
        <v>0</v>
      </c>
      <c r="K467" s="41">
        <f t="shared" si="204"/>
        <v>0</v>
      </c>
      <c r="L467" s="41">
        <f t="shared" si="205"/>
        <v>0</v>
      </c>
      <c r="M467" s="45"/>
      <c r="N467" s="46"/>
    </row>
    <row r="468" spans="1:14" ht="21" customHeight="1" x14ac:dyDescent="0.25">
      <c r="A468" s="42" t="s">
        <v>686</v>
      </c>
      <c r="B468" s="118" t="s">
        <v>515</v>
      </c>
      <c r="C468" s="97" t="s">
        <v>109</v>
      </c>
      <c r="D468" s="119"/>
      <c r="E468" s="41"/>
      <c r="F468" s="41"/>
      <c r="G468" s="41">
        <f t="shared" si="201"/>
        <v>0</v>
      </c>
      <c r="H468" s="41">
        <f t="shared" si="202"/>
        <v>0</v>
      </c>
      <c r="I468" s="44"/>
      <c r="J468" s="41">
        <f t="shared" si="203"/>
        <v>0</v>
      </c>
      <c r="K468" s="41">
        <f t="shared" si="204"/>
        <v>0</v>
      </c>
      <c r="L468" s="41">
        <f t="shared" si="205"/>
        <v>0</v>
      </c>
      <c r="M468" s="45"/>
      <c r="N468" s="46"/>
    </row>
    <row r="469" spans="1:14" ht="39.75" customHeight="1" x14ac:dyDescent="0.25">
      <c r="A469" s="42" t="s">
        <v>687</v>
      </c>
      <c r="B469" s="118" t="s">
        <v>516</v>
      </c>
      <c r="C469" s="97" t="s">
        <v>109</v>
      </c>
      <c r="D469" s="119"/>
      <c r="E469" s="41"/>
      <c r="F469" s="41"/>
      <c r="G469" s="41">
        <f t="shared" si="201"/>
        <v>0</v>
      </c>
      <c r="H469" s="41">
        <f t="shared" si="202"/>
        <v>0</v>
      </c>
      <c r="I469" s="44"/>
      <c r="J469" s="41">
        <f t="shared" si="203"/>
        <v>0</v>
      </c>
      <c r="K469" s="41">
        <f t="shared" si="204"/>
        <v>0</v>
      </c>
      <c r="L469" s="41">
        <f t="shared" si="205"/>
        <v>0</v>
      </c>
      <c r="M469" s="45"/>
      <c r="N469" s="46"/>
    </row>
    <row r="470" spans="1:14" ht="39" customHeight="1" x14ac:dyDescent="0.25">
      <c r="A470" s="42" t="s">
        <v>688</v>
      </c>
      <c r="B470" s="118" t="s">
        <v>517</v>
      </c>
      <c r="C470" s="97" t="s">
        <v>109</v>
      </c>
      <c r="D470" s="119"/>
      <c r="E470" s="41"/>
      <c r="F470" s="41"/>
      <c r="G470" s="41">
        <f t="shared" si="201"/>
        <v>0</v>
      </c>
      <c r="H470" s="41">
        <f t="shared" si="202"/>
        <v>0</v>
      </c>
      <c r="I470" s="44"/>
      <c r="J470" s="41">
        <f t="shared" si="203"/>
        <v>0</v>
      </c>
      <c r="K470" s="41">
        <f t="shared" si="204"/>
        <v>0</v>
      </c>
      <c r="L470" s="41">
        <f t="shared" si="205"/>
        <v>0</v>
      </c>
      <c r="M470" s="45"/>
      <c r="N470" s="46"/>
    </row>
    <row r="471" spans="1:14" ht="33" customHeight="1" x14ac:dyDescent="0.25">
      <c r="A471" s="42" t="s">
        <v>689</v>
      </c>
      <c r="B471" s="118" t="s">
        <v>518</v>
      </c>
      <c r="C471" s="97" t="s">
        <v>109</v>
      </c>
      <c r="D471" s="119"/>
      <c r="E471" s="41"/>
      <c r="F471" s="41"/>
      <c r="G471" s="41">
        <f t="shared" si="201"/>
        <v>0</v>
      </c>
      <c r="H471" s="41">
        <f t="shared" si="202"/>
        <v>0</v>
      </c>
      <c r="I471" s="44"/>
      <c r="J471" s="41">
        <f t="shared" si="203"/>
        <v>0</v>
      </c>
      <c r="K471" s="41">
        <f t="shared" si="204"/>
        <v>0</v>
      </c>
      <c r="L471" s="41">
        <f t="shared" si="205"/>
        <v>0</v>
      </c>
      <c r="M471" s="45"/>
      <c r="N471" s="46"/>
    </row>
    <row r="472" spans="1:14" ht="21" customHeight="1" x14ac:dyDescent="0.25">
      <c r="A472" s="42" t="s">
        <v>690</v>
      </c>
      <c r="B472" s="118" t="s">
        <v>519</v>
      </c>
      <c r="C472" s="97" t="s">
        <v>109</v>
      </c>
      <c r="D472" s="119"/>
      <c r="E472" s="41"/>
      <c r="F472" s="41"/>
      <c r="G472" s="41">
        <f t="shared" si="201"/>
        <v>0</v>
      </c>
      <c r="H472" s="41">
        <f t="shared" si="202"/>
        <v>0</v>
      </c>
      <c r="I472" s="44"/>
      <c r="J472" s="41">
        <f t="shared" si="203"/>
        <v>0</v>
      </c>
      <c r="K472" s="41">
        <f t="shared" si="204"/>
        <v>0</v>
      </c>
      <c r="L472" s="41">
        <f t="shared" si="205"/>
        <v>0</v>
      </c>
      <c r="M472" s="45"/>
      <c r="N472" s="46"/>
    </row>
    <row r="473" spans="1:14" ht="21" customHeight="1" x14ac:dyDescent="0.25">
      <c r="A473" s="42" t="s">
        <v>691</v>
      </c>
      <c r="B473" s="118" t="s">
        <v>520</v>
      </c>
      <c r="C473" s="97" t="s">
        <v>109</v>
      </c>
      <c r="D473" s="119"/>
      <c r="E473" s="41"/>
      <c r="F473" s="41"/>
      <c r="G473" s="41">
        <f t="shared" si="201"/>
        <v>0</v>
      </c>
      <c r="H473" s="41">
        <f t="shared" si="202"/>
        <v>0</v>
      </c>
      <c r="I473" s="44"/>
      <c r="J473" s="41">
        <f t="shared" si="203"/>
        <v>0</v>
      </c>
      <c r="K473" s="41">
        <f t="shared" si="204"/>
        <v>0</v>
      </c>
      <c r="L473" s="41">
        <f t="shared" si="205"/>
        <v>0</v>
      </c>
      <c r="M473" s="45"/>
      <c r="N473" s="46"/>
    </row>
    <row r="474" spans="1:14" ht="41.25" customHeight="1" x14ac:dyDescent="0.25">
      <c r="A474" s="42" t="s">
        <v>692</v>
      </c>
      <c r="B474" s="118" t="s">
        <v>521</v>
      </c>
      <c r="C474" s="97" t="s">
        <v>110</v>
      </c>
      <c r="D474" s="119"/>
      <c r="E474" s="41"/>
      <c r="F474" s="41"/>
      <c r="G474" s="41">
        <f t="shared" si="201"/>
        <v>0</v>
      </c>
      <c r="H474" s="41">
        <f t="shared" si="202"/>
        <v>0</v>
      </c>
      <c r="I474" s="44"/>
      <c r="J474" s="41">
        <f t="shared" si="203"/>
        <v>0</v>
      </c>
      <c r="K474" s="41">
        <f t="shared" si="204"/>
        <v>0</v>
      </c>
      <c r="L474" s="41">
        <f t="shared" si="205"/>
        <v>0</v>
      </c>
      <c r="M474" s="45"/>
      <c r="N474" s="46"/>
    </row>
    <row r="475" spans="1:14" ht="33.75" customHeight="1" x14ac:dyDescent="0.25">
      <c r="A475" s="42" t="s">
        <v>693</v>
      </c>
      <c r="B475" s="118" t="s">
        <v>522</v>
      </c>
      <c r="C475" s="97" t="s">
        <v>110</v>
      </c>
      <c r="D475" s="119"/>
      <c r="E475" s="41"/>
      <c r="F475" s="41"/>
      <c r="G475" s="41">
        <f t="shared" si="201"/>
        <v>0</v>
      </c>
      <c r="H475" s="41">
        <f t="shared" si="202"/>
        <v>0</v>
      </c>
      <c r="I475" s="44"/>
      <c r="J475" s="41">
        <f t="shared" si="203"/>
        <v>0</v>
      </c>
      <c r="K475" s="41">
        <f t="shared" si="204"/>
        <v>0</v>
      </c>
      <c r="L475" s="41">
        <f t="shared" si="205"/>
        <v>0</v>
      </c>
      <c r="M475" s="45"/>
      <c r="N475" s="46"/>
    </row>
    <row r="476" spans="1:14" ht="38.25" x14ac:dyDescent="0.25">
      <c r="A476" s="42" t="s">
        <v>694</v>
      </c>
      <c r="B476" s="118" t="s">
        <v>1432</v>
      </c>
      <c r="C476" s="97" t="s">
        <v>109</v>
      </c>
      <c r="D476" s="119"/>
      <c r="E476" s="41"/>
      <c r="F476" s="41"/>
      <c r="G476" s="41">
        <f t="shared" ref="G476:G482" si="206">D476*E476</f>
        <v>0</v>
      </c>
      <c r="H476" s="41">
        <f t="shared" ref="H476:H482" si="207">D476*F476</f>
        <v>0</v>
      </c>
      <c r="I476" s="44"/>
      <c r="J476" s="41">
        <f t="shared" ref="J476:J482" si="208">G476+(G476*I476/100)</f>
        <v>0</v>
      </c>
      <c r="K476" s="41">
        <f t="shared" ref="K476:K482" si="209">H476+(H476*I476/100)</f>
        <v>0</v>
      </c>
      <c r="L476" s="41">
        <f t="shared" ref="L476:L482" si="210">SUM(J476:K476)</f>
        <v>0</v>
      </c>
      <c r="M476" s="45"/>
      <c r="N476" s="46"/>
    </row>
    <row r="477" spans="1:14" ht="25.5" x14ac:dyDescent="0.25">
      <c r="A477" s="42" t="s">
        <v>1441</v>
      </c>
      <c r="B477" s="118" t="s">
        <v>1433</v>
      </c>
      <c r="C477" s="97" t="s">
        <v>109</v>
      </c>
      <c r="D477" s="119"/>
      <c r="E477" s="41"/>
      <c r="F477" s="41"/>
      <c r="G477" s="41">
        <f t="shared" si="206"/>
        <v>0</v>
      </c>
      <c r="H477" s="41">
        <f t="shared" si="207"/>
        <v>0</v>
      </c>
      <c r="I477" s="44"/>
      <c r="J477" s="41">
        <f t="shared" si="208"/>
        <v>0</v>
      </c>
      <c r="K477" s="41">
        <f t="shared" si="209"/>
        <v>0</v>
      </c>
      <c r="L477" s="41">
        <f t="shared" si="210"/>
        <v>0</v>
      </c>
      <c r="M477" s="45"/>
      <c r="N477" s="46"/>
    </row>
    <row r="478" spans="1:14" ht="25.5" x14ac:dyDescent="0.25">
      <c r="A478" s="42" t="s">
        <v>1442</v>
      </c>
      <c r="B478" s="118" t="s">
        <v>1434</v>
      </c>
      <c r="C478" s="97" t="s">
        <v>109</v>
      </c>
      <c r="D478" s="119"/>
      <c r="E478" s="41"/>
      <c r="F478" s="41"/>
      <c r="G478" s="41">
        <f t="shared" si="206"/>
        <v>0</v>
      </c>
      <c r="H478" s="41">
        <f t="shared" si="207"/>
        <v>0</v>
      </c>
      <c r="I478" s="44"/>
      <c r="J478" s="41">
        <f t="shared" si="208"/>
        <v>0</v>
      </c>
      <c r="K478" s="41">
        <f t="shared" si="209"/>
        <v>0</v>
      </c>
      <c r="L478" s="41">
        <f t="shared" si="210"/>
        <v>0</v>
      </c>
      <c r="M478" s="45"/>
      <c r="N478" s="46"/>
    </row>
    <row r="479" spans="1:14" ht="38.25" x14ac:dyDescent="0.25">
      <c r="A479" s="42" t="s">
        <v>1443</v>
      </c>
      <c r="B479" s="118" t="s">
        <v>1435</v>
      </c>
      <c r="C479" s="97" t="s">
        <v>110</v>
      </c>
      <c r="D479" s="119"/>
      <c r="E479" s="41"/>
      <c r="F479" s="41"/>
      <c r="G479" s="41">
        <f t="shared" si="206"/>
        <v>0</v>
      </c>
      <c r="H479" s="41">
        <f t="shared" si="207"/>
        <v>0</v>
      </c>
      <c r="I479" s="44"/>
      <c r="J479" s="41">
        <f t="shared" si="208"/>
        <v>0</v>
      </c>
      <c r="K479" s="41">
        <f t="shared" si="209"/>
        <v>0</v>
      </c>
      <c r="L479" s="41">
        <f t="shared" si="210"/>
        <v>0</v>
      </c>
      <c r="M479" s="45"/>
      <c r="N479" s="46"/>
    </row>
    <row r="480" spans="1:14" ht="38.25" x14ac:dyDescent="0.25">
      <c r="A480" s="42" t="s">
        <v>1444</v>
      </c>
      <c r="B480" s="118" t="s">
        <v>1436</v>
      </c>
      <c r="C480" s="97" t="s">
        <v>110</v>
      </c>
      <c r="D480" s="119"/>
      <c r="E480" s="41"/>
      <c r="F480" s="41"/>
      <c r="G480" s="41">
        <f t="shared" si="206"/>
        <v>0</v>
      </c>
      <c r="H480" s="41">
        <f t="shared" si="207"/>
        <v>0</v>
      </c>
      <c r="I480" s="44"/>
      <c r="J480" s="41">
        <f t="shared" si="208"/>
        <v>0</v>
      </c>
      <c r="K480" s="41">
        <f t="shared" si="209"/>
        <v>0</v>
      </c>
      <c r="L480" s="41">
        <f t="shared" si="210"/>
        <v>0</v>
      </c>
      <c r="M480" s="45"/>
      <c r="N480" s="46"/>
    </row>
    <row r="481" spans="1:34" ht="38.25" x14ac:dyDescent="0.25">
      <c r="A481" s="42" t="s">
        <v>1445</v>
      </c>
      <c r="B481" s="118" t="s">
        <v>1437</v>
      </c>
      <c r="C481" s="97" t="s">
        <v>1438</v>
      </c>
      <c r="D481" s="119"/>
      <c r="E481" s="41"/>
      <c r="F481" s="41"/>
      <c r="G481" s="41">
        <f t="shared" si="206"/>
        <v>0</v>
      </c>
      <c r="H481" s="41">
        <f t="shared" si="207"/>
        <v>0</v>
      </c>
      <c r="I481" s="44"/>
      <c r="J481" s="41">
        <f t="shared" si="208"/>
        <v>0</v>
      </c>
      <c r="K481" s="41">
        <f t="shared" si="209"/>
        <v>0</v>
      </c>
      <c r="L481" s="41">
        <f t="shared" si="210"/>
        <v>0</v>
      </c>
      <c r="M481" s="45"/>
      <c r="N481" s="46"/>
    </row>
    <row r="482" spans="1:34" ht="25.5" x14ac:dyDescent="0.25">
      <c r="A482" s="42" t="s">
        <v>1446</v>
      </c>
      <c r="B482" s="118" t="s">
        <v>1439</v>
      </c>
      <c r="C482" s="97" t="s">
        <v>109</v>
      </c>
      <c r="D482" s="119"/>
      <c r="E482" s="41"/>
      <c r="F482" s="41"/>
      <c r="G482" s="41">
        <f t="shared" si="206"/>
        <v>0</v>
      </c>
      <c r="H482" s="41">
        <f t="shared" si="207"/>
        <v>0</v>
      </c>
      <c r="I482" s="44"/>
      <c r="J482" s="41">
        <f t="shared" si="208"/>
        <v>0</v>
      </c>
      <c r="K482" s="41">
        <f t="shared" si="209"/>
        <v>0</v>
      </c>
      <c r="L482" s="41">
        <f t="shared" si="210"/>
        <v>0</v>
      </c>
      <c r="M482" s="45"/>
      <c r="N482" s="46"/>
    </row>
    <row r="483" spans="1:34" ht="51" x14ac:dyDescent="0.25">
      <c r="A483" s="42" t="s">
        <v>1447</v>
      </c>
      <c r="B483" s="118" t="s">
        <v>1440</v>
      </c>
      <c r="C483" s="97" t="s">
        <v>110</v>
      </c>
      <c r="D483" s="119"/>
      <c r="E483" s="41"/>
      <c r="F483" s="41"/>
      <c r="G483" s="41">
        <f t="shared" ref="G483" si="211">D483*E483</f>
        <v>0</v>
      </c>
      <c r="H483" s="41">
        <f t="shared" ref="H483" si="212">D483*F483</f>
        <v>0</v>
      </c>
      <c r="I483" s="44"/>
      <c r="J483" s="41">
        <f t="shared" ref="J483" si="213">G483+(G483*I483/100)</f>
        <v>0</v>
      </c>
      <c r="K483" s="41">
        <f t="shared" ref="K483" si="214">H483+(H483*I483/100)</f>
        <v>0</v>
      </c>
      <c r="L483" s="41">
        <f t="shared" ref="L483" si="215">SUM(J483:K483)</f>
        <v>0</v>
      </c>
      <c r="M483" s="45"/>
      <c r="N483" s="46"/>
    </row>
    <row r="484" spans="1:34" ht="21" customHeight="1" x14ac:dyDescent="0.25">
      <c r="A484" s="42"/>
      <c r="B484" s="118"/>
      <c r="C484" s="116"/>
      <c r="D484" s="119"/>
      <c r="E484" s="41"/>
      <c r="F484" s="41"/>
      <c r="G484" s="41"/>
      <c r="H484" s="41"/>
      <c r="I484" s="44"/>
      <c r="J484" s="41"/>
      <c r="K484" s="41"/>
      <c r="L484" s="41"/>
      <c r="M484" s="45"/>
      <c r="N484" s="43"/>
    </row>
    <row r="485" spans="1:34" ht="21" customHeight="1" x14ac:dyDescent="0.25">
      <c r="A485" s="106">
        <v>17</v>
      </c>
      <c r="B485" s="172" t="s">
        <v>112</v>
      </c>
      <c r="C485" s="107"/>
      <c r="D485" s="103"/>
      <c r="E485" s="103"/>
      <c r="F485" s="103"/>
      <c r="G485" s="103"/>
      <c r="H485" s="103"/>
      <c r="I485" s="108"/>
      <c r="J485" s="114">
        <f>SUM(J486:J529)</f>
        <v>0</v>
      </c>
      <c r="K485" s="114">
        <f t="shared" ref="K485:L485" si="216">SUM(K486:K529)</f>
        <v>0</v>
      </c>
      <c r="L485" s="114">
        <f t="shared" si="216"/>
        <v>0</v>
      </c>
      <c r="M485" s="115" t="e">
        <f>L485/$L$12</f>
        <v>#DIV/0!</v>
      </c>
      <c r="N485" s="43"/>
    </row>
    <row r="486" spans="1:34" ht="39" customHeight="1" x14ac:dyDescent="0.25">
      <c r="A486" s="42" t="s">
        <v>1275</v>
      </c>
      <c r="B486" s="118" t="s">
        <v>1450</v>
      </c>
      <c r="C486" s="97" t="s">
        <v>109</v>
      </c>
      <c r="D486" s="147"/>
      <c r="E486" s="41"/>
      <c r="F486" s="41"/>
      <c r="G486" s="41">
        <f t="shared" ref="G486:G515" si="217">D486*E486</f>
        <v>0</v>
      </c>
      <c r="H486" s="41">
        <f t="shared" ref="H486:H515" si="218">D486*F486</f>
        <v>0</v>
      </c>
      <c r="I486" s="44"/>
      <c r="J486" s="41">
        <f t="shared" ref="J486" si="219">G486+(G486*I486/100)</f>
        <v>0</v>
      </c>
      <c r="K486" s="41">
        <f t="shared" ref="K486" si="220">H486+(H486*I486/100)</f>
        <v>0</v>
      </c>
      <c r="L486" s="41">
        <f t="shared" ref="L486" si="221">SUM(J486:K486)</f>
        <v>0</v>
      </c>
      <c r="M486" s="45"/>
      <c r="N486" s="43"/>
    </row>
    <row r="487" spans="1:34" ht="33.75" customHeight="1" x14ac:dyDescent="0.25">
      <c r="A487" s="42" t="s">
        <v>1276</v>
      </c>
      <c r="B487" s="118" t="s">
        <v>1451</v>
      </c>
      <c r="C487" s="97" t="s">
        <v>1460</v>
      </c>
      <c r="D487" s="147"/>
      <c r="E487" s="41"/>
      <c r="F487" s="41"/>
      <c r="G487" s="41">
        <f t="shared" si="217"/>
        <v>0</v>
      </c>
      <c r="H487" s="41">
        <f t="shared" si="218"/>
        <v>0</v>
      </c>
      <c r="I487" s="44"/>
      <c r="J487" s="41">
        <f t="shared" ref="J487:J515" si="222">G487+(G487*I487/100)</f>
        <v>0</v>
      </c>
      <c r="K487" s="41">
        <f t="shared" ref="K487:K515" si="223">H487+(H487*I487/100)</f>
        <v>0</v>
      </c>
      <c r="L487" s="41">
        <f t="shared" ref="L487:L515" si="224">SUM(J487:K487)</f>
        <v>0</v>
      </c>
      <c r="M487" s="45"/>
      <c r="N487" s="43"/>
    </row>
    <row r="488" spans="1:34" ht="33" customHeight="1" x14ac:dyDescent="0.25">
      <c r="A488" s="42" t="s">
        <v>1277</v>
      </c>
      <c r="B488" s="118" t="s">
        <v>1452</v>
      </c>
      <c r="C488" s="97" t="s">
        <v>109</v>
      </c>
      <c r="D488" s="147"/>
      <c r="E488" s="41"/>
      <c r="F488" s="41"/>
      <c r="G488" s="41">
        <f t="shared" si="217"/>
        <v>0</v>
      </c>
      <c r="H488" s="41">
        <f t="shared" si="218"/>
        <v>0</v>
      </c>
      <c r="I488" s="44"/>
      <c r="J488" s="41">
        <f t="shared" si="222"/>
        <v>0</v>
      </c>
      <c r="K488" s="41">
        <f t="shared" si="223"/>
        <v>0</v>
      </c>
      <c r="L488" s="41">
        <f t="shared" si="224"/>
        <v>0</v>
      </c>
      <c r="M488" s="45"/>
      <c r="N488" s="43"/>
    </row>
    <row r="489" spans="1:34" ht="32.25" customHeight="1" x14ac:dyDescent="0.25">
      <c r="A489" s="42" t="s">
        <v>1278</v>
      </c>
      <c r="B489" s="118" t="s">
        <v>1252</v>
      </c>
      <c r="C489" s="97" t="s">
        <v>109</v>
      </c>
      <c r="D489" s="147"/>
      <c r="E489" s="41"/>
      <c r="F489" s="41"/>
      <c r="G489" s="41">
        <f t="shared" si="217"/>
        <v>0</v>
      </c>
      <c r="H489" s="41">
        <f t="shared" si="218"/>
        <v>0</v>
      </c>
      <c r="I489" s="44"/>
      <c r="J489" s="41">
        <f t="shared" si="222"/>
        <v>0</v>
      </c>
      <c r="K489" s="41">
        <f t="shared" si="223"/>
        <v>0</v>
      </c>
      <c r="L489" s="41">
        <f t="shared" si="224"/>
        <v>0</v>
      </c>
      <c r="M489" s="45"/>
      <c r="N489" s="43"/>
    </row>
    <row r="490" spans="1:34" ht="32.25" customHeight="1" x14ac:dyDescent="0.25">
      <c r="A490" s="42" t="s">
        <v>1279</v>
      </c>
      <c r="B490" s="118" t="s">
        <v>1253</v>
      </c>
      <c r="C490" s="97" t="s">
        <v>109</v>
      </c>
      <c r="D490" s="147"/>
      <c r="E490" s="41"/>
      <c r="F490" s="41"/>
      <c r="G490" s="41">
        <f t="shared" si="217"/>
        <v>0</v>
      </c>
      <c r="H490" s="41">
        <f t="shared" si="218"/>
        <v>0</v>
      </c>
      <c r="I490" s="44"/>
      <c r="J490" s="41">
        <f t="shared" si="222"/>
        <v>0</v>
      </c>
      <c r="K490" s="41">
        <f t="shared" si="223"/>
        <v>0</v>
      </c>
      <c r="L490" s="41">
        <f t="shared" si="224"/>
        <v>0</v>
      </c>
      <c r="M490" s="45"/>
      <c r="N490" s="43"/>
    </row>
    <row r="491" spans="1:34" ht="33" customHeight="1" x14ac:dyDescent="0.25">
      <c r="A491" s="42" t="s">
        <v>1280</v>
      </c>
      <c r="B491" s="118" t="s">
        <v>1254</v>
      </c>
      <c r="C491" s="97" t="s">
        <v>109</v>
      </c>
      <c r="D491" s="147"/>
      <c r="E491" s="41"/>
      <c r="F491" s="41"/>
      <c r="G491" s="41">
        <f t="shared" si="217"/>
        <v>0</v>
      </c>
      <c r="H491" s="41">
        <f t="shared" si="218"/>
        <v>0</v>
      </c>
      <c r="I491" s="44"/>
      <c r="J491" s="41">
        <f t="shared" si="222"/>
        <v>0</v>
      </c>
      <c r="K491" s="41">
        <f t="shared" si="223"/>
        <v>0</v>
      </c>
      <c r="L491" s="41">
        <f t="shared" si="224"/>
        <v>0</v>
      </c>
      <c r="M491" s="45"/>
      <c r="N491" s="43"/>
    </row>
    <row r="492" spans="1:34" ht="27" customHeight="1" x14ac:dyDescent="0.25">
      <c r="A492" s="42" t="s">
        <v>1281</v>
      </c>
      <c r="B492" s="118" t="s">
        <v>1255</v>
      </c>
      <c r="C492" s="97" t="s">
        <v>109</v>
      </c>
      <c r="D492" s="147"/>
      <c r="E492" s="41"/>
      <c r="F492" s="41"/>
      <c r="G492" s="41">
        <f t="shared" si="217"/>
        <v>0</v>
      </c>
      <c r="H492" s="41">
        <f t="shared" si="218"/>
        <v>0</v>
      </c>
      <c r="I492" s="44"/>
      <c r="J492" s="41">
        <f t="shared" si="222"/>
        <v>0</v>
      </c>
      <c r="K492" s="41">
        <f t="shared" si="223"/>
        <v>0</v>
      </c>
      <c r="L492" s="41">
        <f t="shared" si="224"/>
        <v>0</v>
      </c>
      <c r="M492" s="45"/>
      <c r="N492" s="43"/>
    </row>
    <row r="493" spans="1:34" ht="33.75" customHeight="1" x14ac:dyDescent="0.25">
      <c r="A493" s="42" t="s">
        <v>1282</v>
      </c>
      <c r="B493" s="118" t="s">
        <v>1256</v>
      </c>
      <c r="C493" s="97" t="s">
        <v>109</v>
      </c>
      <c r="D493" s="147"/>
      <c r="E493" s="41"/>
      <c r="F493" s="41"/>
      <c r="G493" s="41">
        <f t="shared" si="217"/>
        <v>0</v>
      </c>
      <c r="H493" s="41">
        <f t="shared" si="218"/>
        <v>0</v>
      </c>
      <c r="I493" s="44"/>
      <c r="J493" s="41">
        <f t="shared" si="222"/>
        <v>0</v>
      </c>
      <c r="K493" s="41">
        <f t="shared" si="223"/>
        <v>0</v>
      </c>
      <c r="L493" s="41">
        <f t="shared" si="224"/>
        <v>0</v>
      </c>
      <c r="M493" s="45"/>
      <c r="N493" s="43"/>
    </row>
    <row r="494" spans="1:34" ht="32.25" customHeight="1" x14ac:dyDescent="0.25">
      <c r="A494" s="42" t="s">
        <v>1283</v>
      </c>
      <c r="B494" s="118" t="s">
        <v>1257</v>
      </c>
      <c r="C494" s="97" t="s">
        <v>134</v>
      </c>
      <c r="D494" s="147"/>
      <c r="E494" s="41"/>
      <c r="F494" s="41"/>
      <c r="G494" s="41">
        <f t="shared" si="217"/>
        <v>0</v>
      </c>
      <c r="H494" s="41">
        <f t="shared" si="218"/>
        <v>0</v>
      </c>
      <c r="I494" s="44"/>
      <c r="J494" s="41">
        <f t="shared" si="222"/>
        <v>0</v>
      </c>
      <c r="K494" s="41">
        <f t="shared" si="223"/>
        <v>0</v>
      </c>
      <c r="L494" s="41">
        <f t="shared" si="224"/>
        <v>0</v>
      </c>
      <c r="M494" s="45"/>
      <c r="N494" s="43"/>
    </row>
    <row r="495" spans="1:34" ht="30" customHeight="1" x14ac:dyDescent="0.25">
      <c r="A495" s="42" t="s">
        <v>1284</v>
      </c>
      <c r="B495" s="118" t="s">
        <v>1258</v>
      </c>
      <c r="C495" s="97" t="s">
        <v>134</v>
      </c>
      <c r="D495" s="147"/>
      <c r="E495" s="41"/>
      <c r="F495" s="41"/>
      <c r="G495" s="41">
        <f t="shared" si="217"/>
        <v>0</v>
      </c>
      <c r="H495" s="41">
        <f t="shared" si="218"/>
        <v>0</v>
      </c>
      <c r="I495" s="44"/>
      <c r="J495" s="41">
        <f t="shared" si="222"/>
        <v>0</v>
      </c>
      <c r="K495" s="41">
        <f t="shared" si="223"/>
        <v>0</v>
      </c>
      <c r="L495" s="41">
        <f t="shared" si="224"/>
        <v>0</v>
      </c>
      <c r="M495" s="118"/>
      <c r="N495" s="118"/>
      <c r="O495" s="118"/>
      <c r="P495" s="118"/>
      <c r="Q495" s="118"/>
      <c r="R495" s="118"/>
      <c r="S495" s="118"/>
      <c r="T495" s="118"/>
      <c r="U495" s="118"/>
      <c r="V495" s="118"/>
      <c r="W495" s="118"/>
      <c r="X495" s="118"/>
      <c r="Y495" s="118"/>
      <c r="Z495" s="118"/>
      <c r="AA495" s="118"/>
      <c r="AB495" s="118"/>
      <c r="AC495" s="118"/>
      <c r="AD495" s="118"/>
      <c r="AE495" s="118"/>
      <c r="AF495" s="118"/>
      <c r="AG495" s="118"/>
      <c r="AH495" s="118"/>
    </row>
    <row r="496" spans="1:34" ht="30" customHeight="1" x14ac:dyDescent="0.25">
      <c r="A496" s="42" t="s">
        <v>1285</v>
      </c>
      <c r="B496" s="118" t="s">
        <v>1259</v>
      </c>
      <c r="C496" s="97" t="s">
        <v>134</v>
      </c>
      <c r="D496" s="147"/>
      <c r="E496" s="41"/>
      <c r="F496" s="41"/>
      <c r="G496" s="41">
        <f t="shared" si="217"/>
        <v>0</v>
      </c>
      <c r="H496" s="41">
        <f t="shared" si="218"/>
        <v>0</v>
      </c>
      <c r="I496" s="44"/>
      <c r="J496" s="41">
        <f t="shared" si="222"/>
        <v>0</v>
      </c>
      <c r="K496" s="41">
        <f t="shared" si="223"/>
        <v>0</v>
      </c>
      <c r="L496" s="41">
        <f t="shared" si="224"/>
        <v>0</v>
      </c>
      <c r="M496" s="118"/>
      <c r="N496" s="118"/>
      <c r="O496" s="118"/>
      <c r="P496" s="118"/>
      <c r="Q496" s="118"/>
      <c r="R496" s="118"/>
      <c r="S496" s="118"/>
      <c r="T496" s="118"/>
      <c r="U496" s="118"/>
      <c r="V496" s="118"/>
      <c r="W496" s="118"/>
      <c r="X496" s="118"/>
      <c r="Y496" s="118"/>
      <c r="Z496" s="118"/>
      <c r="AA496" s="118"/>
      <c r="AB496" s="118"/>
      <c r="AC496" s="118"/>
      <c r="AD496" s="118"/>
      <c r="AE496" s="118"/>
      <c r="AF496" s="118"/>
      <c r="AG496" s="118"/>
      <c r="AH496" s="118"/>
    </row>
    <row r="497" spans="1:34" ht="30" customHeight="1" x14ac:dyDescent="0.25">
      <c r="A497" s="42" t="s">
        <v>1286</v>
      </c>
      <c r="B497" s="118" t="s">
        <v>1260</v>
      </c>
      <c r="C497" s="97" t="s">
        <v>134</v>
      </c>
      <c r="D497" s="147"/>
      <c r="E497" s="41"/>
      <c r="F497" s="41"/>
      <c r="G497" s="41">
        <f t="shared" si="217"/>
        <v>0</v>
      </c>
      <c r="H497" s="41">
        <f t="shared" si="218"/>
        <v>0</v>
      </c>
      <c r="I497" s="44"/>
      <c r="J497" s="41">
        <f t="shared" si="222"/>
        <v>0</v>
      </c>
      <c r="K497" s="41">
        <f t="shared" si="223"/>
        <v>0</v>
      </c>
      <c r="L497" s="41">
        <f t="shared" si="224"/>
        <v>0</v>
      </c>
      <c r="M497" s="118"/>
      <c r="N497" s="118"/>
      <c r="O497" s="118"/>
      <c r="P497" s="118"/>
      <c r="Q497" s="118"/>
      <c r="R497" s="118"/>
      <c r="S497" s="118"/>
      <c r="T497" s="118"/>
      <c r="U497" s="118"/>
      <c r="V497" s="118"/>
      <c r="W497" s="118"/>
      <c r="X497" s="118"/>
      <c r="Y497" s="118"/>
      <c r="Z497" s="118"/>
      <c r="AA497" s="118"/>
      <c r="AB497" s="118"/>
      <c r="AC497" s="118"/>
      <c r="AD497" s="118"/>
      <c r="AE497" s="118"/>
      <c r="AF497" s="118"/>
      <c r="AG497" s="118"/>
      <c r="AH497" s="118"/>
    </row>
    <row r="498" spans="1:34" ht="30" customHeight="1" x14ac:dyDescent="0.25">
      <c r="A498" s="42" t="s">
        <v>1287</v>
      </c>
      <c r="B498" s="118" t="s">
        <v>1261</v>
      </c>
      <c r="C498" s="97" t="s">
        <v>134</v>
      </c>
      <c r="D498" s="147"/>
      <c r="E498" s="41"/>
      <c r="F498" s="41"/>
      <c r="G498" s="41">
        <f t="shared" si="217"/>
        <v>0</v>
      </c>
      <c r="H498" s="41">
        <f t="shared" si="218"/>
        <v>0</v>
      </c>
      <c r="I498" s="44"/>
      <c r="J498" s="41">
        <f t="shared" si="222"/>
        <v>0</v>
      </c>
      <c r="K498" s="41">
        <f t="shared" si="223"/>
        <v>0</v>
      </c>
      <c r="L498" s="41">
        <f t="shared" si="224"/>
        <v>0</v>
      </c>
      <c r="M498" s="118"/>
      <c r="N498" s="118"/>
      <c r="O498" s="118"/>
      <c r="P498" s="118"/>
      <c r="Q498" s="118"/>
      <c r="R498" s="118"/>
      <c r="S498" s="118"/>
      <c r="T498" s="118"/>
      <c r="U498" s="118"/>
      <c r="V498" s="118"/>
      <c r="W498" s="118"/>
      <c r="X498" s="118"/>
      <c r="Y498" s="118"/>
      <c r="Z498" s="118"/>
      <c r="AA498" s="118"/>
      <c r="AB498" s="118"/>
      <c r="AC498" s="118"/>
      <c r="AD498" s="118"/>
      <c r="AE498" s="118"/>
      <c r="AF498" s="118"/>
      <c r="AG498" s="118"/>
      <c r="AH498" s="118"/>
    </row>
    <row r="499" spans="1:34" ht="30" customHeight="1" x14ac:dyDescent="0.25">
      <c r="A499" s="42" t="s">
        <v>1288</v>
      </c>
      <c r="B499" s="118" t="s">
        <v>1262</v>
      </c>
      <c r="C499" s="97" t="s">
        <v>109</v>
      </c>
      <c r="D499" s="147"/>
      <c r="E499" s="41"/>
      <c r="F499" s="41"/>
      <c r="G499" s="41">
        <f t="shared" si="217"/>
        <v>0</v>
      </c>
      <c r="H499" s="41">
        <f t="shared" si="218"/>
        <v>0</v>
      </c>
      <c r="I499" s="44"/>
      <c r="J499" s="41">
        <f t="shared" si="222"/>
        <v>0</v>
      </c>
      <c r="K499" s="41">
        <f t="shared" si="223"/>
        <v>0</v>
      </c>
      <c r="L499" s="41">
        <f t="shared" si="224"/>
        <v>0</v>
      </c>
      <c r="M499" s="118"/>
      <c r="N499" s="118"/>
      <c r="O499" s="118"/>
      <c r="P499" s="118"/>
      <c r="Q499" s="118"/>
      <c r="R499" s="118"/>
      <c r="S499" s="118"/>
      <c r="T499" s="118"/>
      <c r="U499" s="118"/>
      <c r="V499" s="118"/>
      <c r="W499" s="118"/>
      <c r="X499" s="118"/>
      <c r="Y499" s="118"/>
      <c r="Z499" s="118"/>
      <c r="AA499" s="118"/>
      <c r="AB499" s="118"/>
      <c r="AC499" s="118"/>
      <c r="AD499" s="118"/>
      <c r="AE499" s="118"/>
      <c r="AF499" s="118"/>
      <c r="AG499" s="118"/>
      <c r="AH499" s="118"/>
    </row>
    <row r="500" spans="1:34" ht="21" customHeight="1" x14ac:dyDescent="0.25">
      <c r="A500" s="42" t="s">
        <v>1289</v>
      </c>
      <c r="B500" s="118" t="s">
        <v>1263</v>
      </c>
      <c r="C500" s="97" t="s">
        <v>109</v>
      </c>
      <c r="D500" s="147"/>
      <c r="E500" s="41"/>
      <c r="F500" s="41"/>
      <c r="G500" s="41">
        <f t="shared" si="217"/>
        <v>0</v>
      </c>
      <c r="H500" s="41">
        <f t="shared" si="218"/>
        <v>0</v>
      </c>
      <c r="I500" s="44"/>
      <c r="J500" s="41">
        <f t="shared" si="222"/>
        <v>0</v>
      </c>
      <c r="K500" s="41">
        <f t="shared" si="223"/>
        <v>0</v>
      </c>
      <c r="L500" s="41">
        <f t="shared" si="224"/>
        <v>0</v>
      </c>
      <c r="M500" s="118"/>
      <c r="N500" s="118"/>
      <c r="O500" s="118"/>
      <c r="P500" s="118"/>
      <c r="Q500" s="118"/>
      <c r="R500" s="118"/>
      <c r="S500" s="118"/>
      <c r="T500" s="118"/>
      <c r="U500" s="118"/>
      <c r="V500" s="118"/>
      <c r="W500" s="118"/>
      <c r="X500" s="118"/>
      <c r="Y500" s="118"/>
      <c r="Z500" s="118"/>
      <c r="AA500" s="118"/>
      <c r="AB500" s="118"/>
      <c r="AC500" s="118"/>
      <c r="AD500" s="118"/>
      <c r="AE500" s="118"/>
      <c r="AF500" s="118"/>
      <c r="AG500" s="118"/>
      <c r="AH500" s="118"/>
    </row>
    <row r="501" spans="1:34" ht="21" customHeight="1" x14ac:dyDescent="0.25">
      <c r="A501" s="42" t="s">
        <v>1290</v>
      </c>
      <c r="B501" s="118" t="s">
        <v>1264</v>
      </c>
      <c r="C501" s="97" t="s">
        <v>109</v>
      </c>
      <c r="D501" s="147"/>
      <c r="E501" s="41"/>
      <c r="F501" s="41"/>
      <c r="G501" s="41">
        <f t="shared" si="217"/>
        <v>0</v>
      </c>
      <c r="H501" s="41">
        <f t="shared" si="218"/>
        <v>0</v>
      </c>
      <c r="I501" s="44"/>
      <c r="J501" s="41">
        <f t="shared" si="222"/>
        <v>0</v>
      </c>
      <c r="K501" s="41">
        <f t="shared" si="223"/>
        <v>0</v>
      </c>
      <c r="L501" s="41">
        <f t="shared" si="224"/>
        <v>0</v>
      </c>
      <c r="M501" s="118"/>
      <c r="N501" s="118"/>
      <c r="O501" s="118"/>
      <c r="P501" s="118"/>
      <c r="Q501" s="118"/>
      <c r="R501" s="118"/>
      <c r="S501" s="118"/>
      <c r="T501" s="118"/>
      <c r="U501" s="118"/>
      <c r="V501" s="118"/>
      <c r="W501" s="118"/>
      <c r="X501" s="118"/>
      <c r="Y501" s="118"/>
      <c r="Z501" s="118"/>
      <c r="AA501" s="118"/>
      <c r="AB501" s="118"/>
      <c r="AC501" s="118"/>
      <c r="AD501" s="118"/>
      <c r="AE501" s="118"/>
      <c r="AF501" s="118"/>
      <c r="AG501" s="118"/>
      <c r="AH501" s="118"/>
    </row>
    <row r="502" spans="1:34" ht="30" customHeight="1" x14ac:dyDescent="0.25">
      <c r="A502" s="42" t="s">
        <v>1291</v>
      </c>
      <c r="B502" s="118" t="s">
        <v>1265</v>
      </c>
      <c r="C502" s="97" t="s">
        <v>109</v>
      </c>
      <c r="D502" s="147"/>
      <c r="E502" s="41"/>
      <c r="F502" s="41"/>
      <c r="G502" s="41">
        <f t="shared" si="217"/>
        <v>0</v>
      </c>
      <c r="H502" s="41">
        <f t="shared" si="218"/>
        <v>0</v>
      </c>
      <c r="I502" s="44"/>
      <c r="J502" s="41">
        <f t="shared" si="222"/>
        <v>0</v>
      </c>
      <c r="K502" s="41">
        <f t="shared" si="223"/>
        <v>0</v>
      </c>
      <c r="L502" s="41">
        <f t="shared" si="224"/>
        <v>0</v>
      </c>
      <c r="M502" s="118"/>
      <c r="N502" s="118"/>
      <c r="O502" s="118"/>
      <c r="P502" s="118"/>
      <c r="Q502" s="118"/>
      <c r="R502" s="118"/>
      <c r="S502" s="118"/>
      <c r="T502" s="118"/>
      <c r="U502" s="118"/>
      <c r="V502" s="118"/>
      <c r="W502" s="118"/>
      <c r="X502" s="118"/>
      <c r="Y502" s="118"/>
      <c r="Z502" s="118"/>
      <c r="AA502" s="118"/>
      <c r="AB502" s="118"/>
      <c r="AC502" s="118"/>
      <c r="AD502" s="118"/>
      <c r="AE502" s="118"/>
      <c r="AF502" s="118"/>
      <c r="AG502" s="118"/>
      <c r="AH502" s="118"/>
    </row>
    <row r="503" spans="1:34" ht="30" customHeight="1" x14ac:dyDescent="0.25">
      <c r="A503" s="42" t="s">
        <v>1292</v>
      </c>
      <c r="B503" s="118" t="s">
        <v>1266</v>
      </c>
      <c r="C503" s="97" t="s">
        <v>109</v>
      </c>
      <c r="D503" s="147"/>
      <c r="E503" s="41"/>
      <c r="F503" s="41"/>
      <c r="G503" s="41">
        <f t="shared" si="217"/>
        <v>0</v>
      </c>
      <c r="H503" s="41">
        <f t="shared" si="218"/>
        <v>0</v>
      </c>
      <c r="I503" s="44"/>
      <c r="J503" s="41">
        <f t="shared" si="222"/>
        <v>0</v>
      </c>
      <c r="K503" s="41">
        <f t="shared" si="223"/>
        <v>0</v>
      </c>
      <c r="L503" s="41">
        <f t="shared" si="224"/>
        <v>0</v>
      </c>
      <c r="M503" s="118"/>
      <c r="N503" s="118"/>
      <c r="O503" s="118"/>
      <c r="P503" s="118"/>
      <c r="Q503" s="118"/>
      <c r="R503" s="118"/>
      <c r="S503" s="118"/>
      <c r="T503" s="118"/>
      <c r="U503" s="118"/>
      <c r="V503" s="118"/>
      <c r="W503" s="118"/>
      <c r="X503" s="118"/>
      <c r="Y503" s="118"/>
      <c r="Z503" s="118"/>
      <c r="AA503" s="118"/>
      <c r="AB503" s="118"/>
      <c r="AC503" s="118"/>
      <c r="AD503" s="118"/>
      <c r="AE503" s="118"/>
      <c r="AF503" s="118"/>
      <c r="AG503" s="118"/>
      <c r="AH503" s="118"/>
    </row>
    <row r="504" spans="1:34" ht="30" customHeight="1" x14ac:dyDescent="0.25">
      <c r="A504" s="42" t="s">
        <v>1293</v>
      </c>
      <c r="B504" s="118" t="s">
        <v>1267</v>
      </c>
      <c r="C504" s="97" t="s">
        <v>109</v>
      </c>
      <c r="D504" s="147"/>
      <c r="E504" s="41"/>
      <c r="F504" s="41"/>
      <c r="G504" s="41">
        <f t="shared" si="217"/>
        <v>0</v>
      </c>
      <c r="H504" s="41">
        <f t="shared" si="218"/>
        <v>0</v>
      </c>
      <c r="I504" s="44"/>
      <c r="J504" s="41">
        <f t="shared" si="222"/>
        <v>0</v>
      </c>
      <c r="K504" s="41">
        <f t="shared" si="223"/>
        <v>0</v>
      </c>
      <c r="L504" s="41">
        <f t="shared" si="224"/>
        <v>0</v>
      </c>
      <c r="M504" s="118"/>
      <c r="N504" s="118"/>
      <c r="O504" s="118"/>
      <c r="P504" s="118"/>
      <c r="Q504" s="118"/>
      <c r="R504" s="118"/>
      <c r="S504" s="118"/>
      <c r="T504" s="118"/>
      <c r="U504" s="118"/>
      <c r="V504" s="118"/>
      <c r="W504" s="118"/>
      <c r="X504" s="118"/>
      <c r="Y504" s="118"/>
      <c r="Z504" s="118"/>
      <c r="AA504" s="118"/>
      <c r="AB504" s="118"/>
      <c r="AC504" s="118"/>
      <c r="AD504" s="118"/>
      <c r="AE504" s="118"/>
      <c r="AF504" s="118"/>
      <c r="AG504" s="118"/>
      <c r="AH504" s="118"/>
    </row>
    <row r="505" spans="1:34" ht="30" customHeight="1" x14ac:dyDescent="0.25">
      <c r="A505" s="42" t="s">
        <v>1294</v>
      </c>
      <c r="B505" s="118" t="s">
        <v>1268</v>
      </c>
      <c r="C505" s="97" t="s">
        <v>109</v>
      </c>
      <c r="D505" s="147"/>
      <c r="E505" s="41"/>
      <c r="F505" s="41"/>
      <c r="G505" s="41">
        <f t="shared" si="217"/>
        <v>0</v>
      </c>
      <c r="H505" s="41">
        <f t="shared" si="218"/>
        <v>0</v>
      </c>
      <c r="I505" s="44"/>
      <c r="J505" s="41">
        <f t="shared" si="222"/>
        <v>0</v>
      </c>
      <c r="K505" s="41">
        <f t="shared" si="223"/>
        <v>0</v>
      </c>
      <c r="L505" s="41">
        <f t="shared" si="224"/>
        <v>0</v>
      </c>
      <c r="M505" s="118"/>
      <c r="N505" s="118"/>
      <c r="O505" s="118"/>
      <c r="P505" s="118"/>
      <c r="Q505" s="118"/>
      <c r="R505" s="118"/>
      <c r="S505" s="118"/>
      <c r="T505" s="118"/>
      <c r="U505" s="118"/>
      <c r="V505" s="118"/>
      <c r="W505" s="118"/>
      <c r="X505" s="118"/>
      <c r="Y505" s="118"/>
      <c r="Z505" s="118"/>
      <c r="AA505" s="118"/>
      <c r="AB505" s="118"/>
      <c r="AC505" s="118"/>
      <c r="AD505" s="118"/>
      <c r="AE505" s="118"/>
      <c r="AF505" s="118"/>
      <c r="AG505" s="118"/>
      <c r="AH505" s="118"/>
    </row>
    <row r="506" spans="1:34" ht="30" customHeight="1" x14ac:dyDescent="0.25">
      <c r="A506" s="42" t="s">
        <v>1295</v>
      </c>
      <c r="B506" s="118" t="s">
        <v>1269</v>
      </c>
      <c r="C506" s="97" t="s">
        <v>109</v>
      </c>
      <c r="D506" s="147"/>
      <c r="E506" s="41"/>
      <c r="F506" s="41"/>
      <c r="G506" s="41">
        <f t="shared" si="217"/>
        <v>0</v>
      </c>
      <c r="H506" s="41">
        <f t="shared" si="218"/>
        <v>0</v>
      </c>
      <c r="I506" s="44"/>
      <c r="J506" s="41">
        <f t="shared" si="222"/>
        <v>0</v>
      </c>
      <c r="K506" s="41">
        <f t="shared" si="223"/>
        <v>0</v>
      </c>
      <c r="L506" s="41">
        <f t="shared" si="224"/>
        <v>0</v>
      </c>
      <c r="M506" s="118"/>
      <c r="N506" s="118"/>
      <c r="O506" s="118"/>
      <c r="P506" s="118"/>
      <c r="Q506" s="118"/>
      <c r="R506" s="118"/>
      <c r="S506" s="118"/>
      <c r="T506" s="118"/>
      <c r="U506" s="118"/>
      <c r="V506" s="118"/>
      <c r="W506" s="118"/>
      <c r="X506" s="118"/>
      <c r="Y506" s="118"/>
      <c r="Z506" s="118"/>
      <c r="AA506" s="118"/>
      <c r="AB506" s="118"/>
      <c r="AC506" s="118"/>
      <c r="AD506" s="118"/>
      <c r="AE506" s="118"/>
      <c r="AF506" s="118"/>
      <c r="AG506" s="118"/>
      <c r="AH506" s="118"/>
    </row>
    <row r="507" spans="1:34" ht="30" customHeight="1" x14ac:dyDescent="0.25">
      <c r="A507" s="42" t="s">
        <v>1296</v>
      </c>
      <c r="B507" s="118" t="s">
        <v>1270</v>
      </c>
      <c r="C507" s="97" t="s">
        <v>109</v>
      </c>
      <c r="D507" s="147"/>
      <c r="E507" s="41"/>
      <c r="F507" s="41"/>
      <c r="G507" s="41">
        <f t="shared" si="217"/>
        <v>0</v>
      </c>
      <c r="H507" s="41">
        <f t="shared" si="218"/>
        <v>0</v>
      </c>
      <c r="I507" s="44"/>
      <c r="J507" s="41">
        <f t="shared" si="222"/>
        <v>0</v>
      </c>
      <c r="K507" s="41">
        <f t="shared" si="223"/>
        <v>0</v>
      </c>
      <c r="L507" s="41">
        <f t="shared" si="224"/>
        <v>0</v>
      </c>
      <c r="M507" s="118"/>
      <c r="N507" s="118"/>
      <c r="O507" s="118"/>
      <c r="P507" s="118"/>
      <c r="Q507" s="118"/>
      <c r="R507" s="118"/>
      <c r="S507" s="118"/>
      <c r="T507" s="118"/>
      <c r="U507" s="118"/>
      <c r="V507" s="118"/>
      <c r="W507" s="118"/>
      <c r="X507" s="118"/>
      <c r="Y507" s="118"/>
      <c r="Z507" s="118"/>
      <c r="AA507" s="118"/>
      <c r="AB507" s="118"/>
      <c r="AC507" s="118"/>
      <c r="AD507" s="118"/>
      <c r="AE507" s="118"/>
      <c r="AF507" s="118"/>
      <c r="AG507" s="118"/>
      <c r="AH507" s="118"/>
    </row>
    <row r="508" spans="1:34" ht="21" customHeight="1" x14ac:dyDescent="0.25">
      <c r="A508" s="42" t="s">
        <v>1297</v>
      </c>
      <c r="B508" s="118" t="s">
        <v>1271</v>
      </c>
      <c r="C508" s="97" t="s">
        <v>109</v>
      </c>
      <c r="D508" s="147"/>
      <c r="E508" s="41"/>
      <c r="F508" s="41"/>
      <c r="G508" s="41">
        <f t="shared" si="217"/>
        <v>0</v>
      </c>
      <c r="H508" s="41">
        <f t="shared" si="218"/>
        <v>0</v>
      </c>
      <c r="I508" s="44"/>
      <c r="J508" s="41">
        <f t="shared" si="222"/>
        <v>0</v>
      </c>
      <c r="K508" s="41">
        <f t="shared" si="223"/>
        <v>0</v>
      </c>
      <c r="L508" s="41">
        <f t="shared" si="224"/>
        <v>0</v>
      </c>
      <c r="M508" s="118"/>
      <c r="N508" s="118"/>
      <c r="O508" s="118"/>
      <c r="P508" s="118"/>
      <c r="Q508" s="118"/>
      <c r="R508" s="118"/>
      <c r="S508" s="118"/>
      <c r="T508" s="118"/>
      <c r="U508" s="118"/>
      <c r="V508" s="118"/>
      <c r="W508" s="118"/>
      <c r="X508" s="118"/>
      <c r="Y508" s="118"/>
      <c r="Z508" s="118"/>
      <c r="AA508" s="118"/>
      <c r="AB508" s="118"/>
      <c r="AC508" s="118"/>
      <c r="AD508" s="118"/>
      <c r="AE508" s="118"/>
      <c r="AF508" s="118"/>
      <c r="AG508" s="118"/>
      <c r="AH508" s="118"/>
    </row>
    <row r="509" spans="1:34" ht="30" customHeight="1" x14ac:dyDescent="0.25">
      <c r="A509" s="42" t="s">
        <v>1298</v>
      </c>
      <c r="B509" s="118" t="s">
        <v>1272</v>
      </c>
      <c r="C509" s="97" t="s">
        <v>109</v>
      </c>
      <c r="D509" s="147"/>
      <c r="E509" s="41"/>
      <c r="F509" s="41"/>
      <c r="G509" s="41">
        <f t="shared" si="217"/>
        <v>0</v>
      </c>
      <c r="H509" s="41">
        <f t="shared" si="218"/>
        <v>0</v>
      </c>
      <c r="I509" s="44"/>
      <c r="J509" s="41">
        <f t="shared" si="222"/>
        <v>0</v>
      </c>
      <c r="K509" s="41">
        <f t="shared" si="223"/>
        <v>0</v>
      </c>
      <c r="L509" s="41">
        <f t="shared" si="224"/>
        <v>0</v>
      </c>
      <c r="M509" s="118"/>
      <c r="N509" s="169"/>
      <c r="O509" s="118"/>
      <c r="P509" s="118"/>
      <c r="Q509" s="118"/>
      <c r="R509" s="118"/>
      <c r="S509" s="118"/>
      <c r="T509" s="118"/>
      <c r="U509" s="118"/>
      <c r="V509" s="118"/>
      <c r="W509" s="118"/>
      <c r="X509" s="118"/>
      <c r="Y509" s="118"/>
      <c r="Z509" s="118"/>
      <c r="AA509" s="118"/>
      <c r="AB509" s="118"/>
      <c r="AC509" s="118"/>
      <c r="AD509" s="118"/>
      <c r="AE509" s="118"/>
      <c r="AF509" s="118"/>
      <c r="AG509" s="118"/>
      <c r="AH509" s="118"/>
    </row>
    <row r="510" spans="1:34" ht="30" customHeight="1" x14ac:dyDescent="0.25">
      <c r="A510" s="42" t="s">
        <v>1299</v>
      </c>
      <c r="B510" s="118" t="s">
        <v>1273</v>
      </c>
      <c r="C510" s="97" t="s">
        <v>109</v>
      </c>
      <c r="D510" s="147"/>
      <c r="E510" s="41"/>
      <c r="F510" s="41"/>
      <c r="G510" s="41">
        <f t="shared" si="217"/>
        <v>0</v>
      </c>
      <c r="H510" s="41">
        <f t="shared" si="218"/>
        <v>0</v>
      </c>
      <c r="I510" s="44"/>
      <c r="J510" s="41">
        <f t="shared" si="222"/>
        <v>0</v>
      </c>
      <c r="K510" s="41">
        <f t="shared" si="223"/>
        <v>0</v>
      </c>
      <c r="L510" s="41">
        <f t="shared" si="224"/>
        <v>0</v>
      </c>
      <c r="M510" s="118"/>
      <c r="N510" s="169"/>
      <c r="O510" s="118"/>
      <c r="P510" s="118"/>
      <c r="Q510" s="118"/>
      <c r="R510" s="118"/>
      <c r="S510" s="118"/>
      <c r="T510" s="118"/>
      <c r="U510" s="118"/>
      <c r="V510" s="118"/>
      <c r="W510" s="118"/>
      <c r="X510" s="118"/>
      <c r="Y510" s="118"/>
      <c r="Z510" s="118"/>
      <c r="AA510" s="118"/>
      <c r="AB510" s="118"/>
      <c r="AC510" s="118"/>
      <c r="AD510" s="118"/>
      <c r="AE510" s="118"/>
      <c r="AF510" s="118"/>
      <c r="AG510" s="118"/>
      <c r="AH510" s="118"/>
    </row>
    <row r="511" spans="1:34" ht="30" customHeight="1" x14ac:dyDescent="0.25">
      <c r="A511" s="42" t="s">
        <v>1300</v>
      </c>
      <c r="B511" s="118" t="s">
        <v>1453</v>
      </c>
      <c r="C511" s="97" t="s">
        <v>109</v>
      </c>
      <c r="D511" s="147"/>
      <c r="E511" s="41"/>
      <c r="F511" s="41"/>
      <c r="G511" s="41">
        <f t="shared" si="217"/>
        <v>0</v>
      </c>
      <c r="H511" s="41">
        <f t="shared" si="218"/>
        <v>0</v>
      </c>
      <c r="I511" s="44"/>
      <c r="J511" s="41">
        <f t="shared" si="222"/>
        <v>0</v>
      </c>
      <c r="K511" s="41">
        <f t="shared" si="223"/>
        <v>0</v>
      </c>
      <c r="L511" s="41">
        <f t="shared" si="224"/>
        <v>0</v>
      </c>
      <c r="M511" s="118"/>
      <c r="N511" s="169"/>
      <c r="O511" s="118"/>
      <c r="P511" s="118"/>
      <c r="Q511" s="118"/>
      <c r="R511" s="118"/>
      <c r="S511" s="118"/>
      <c r="T511" s="118"/>
      <c r="U511" s="118"/>
      <c r="V511" s="118"/>
      <c r="W511" s="118"/>
      <c r="X511" s="118"/>
      <c r="Y511" s="118"/>
      <c r="Z511" s="118"/>
      <c r="AA511" s="118"/>
      <c r="AB511" s="118"/>
      <c r="AC511" s="118"/>
      <c r="AD511" s="118"/>
      <c r="AE511" s="118"/>
      <c r="AF511" s="118"/>
      <c r="AG511" s="118"/>
      <c r="AH511" s="118"/>
    </row>
    <row r="512" spans="1:34" ht="30" customHeight="1" x14ac:dyDescent="0.25">
      <c r="A512" s="42" t="s">
        <v>1301</v>
      </c>
      <c r="B512" s="118" t="s">
        <v>1454</v>
      </c>
      <c r="C512" s="97" t="s">
        <v>109</v>
      </c>
      <c r="D512" s="147"/>
      <c r="E512" s="41"/>
      <c r="F512" s="41"/>
      <c r="G512" s="41">
        <f t="shared" si="217"/>
        <v>0</v>
      </c>
      <c r="H512" s="41">
        <f t="shared" si="218"/>
        <v>0</v>
      </c>
      <c r="I512" s="44"/>
      <c r="J512" s="41">
        <f t="shared" si="222"/>
        <v>0</v>
      </c>
      <c r="K512" s="41">
        <f t="shared" si="223"/>
        <v>0</v>
      </c>
      <c r="L512" s="41">
        <f t="shared" si="224"/>
        <v>0</v>
      </c>
      <c r="M512" s="118"/>
      <c r="N512" s="169"/>
      <c r="O512" s="118"/>
      <c r="P512" s="118"/>
      <c r="Q512" s="118"/>
      <c r="R512" s="118"/>
      <c r="S512" s="118"/>
      <c r="T512" s="118"/>
      <c r="U512" s="118"/>
      <c r="V512" s="118"/>
      <c r="W512" s="118"/>
      <c r="X512" s="118"/>
      <c r="Y512" s="118"/>
      <c r="Z512" s="118"/>
      <c r="AA512" s="118"/>
      <c r="AB512" s="118"/>
      <c r="AC512" s="118"/>
      <c r="AD512" s="118"/>
      <c r="AE512" s="118"/>
      <c r="AF512" s="118"/>
      <c r="AG512" s="118"/>
      <c r="AH512" s="118"/>
    </row>
    <row r="513" spans="1:34" ht="30" customHeight="1" x14ac:dyDescent="0.25">
      <c r="A513" s="42" t="s">
        <v>1302</v>
      </c>
      <c r="B513" s="118" t="s">
        <v>1455</v>
      </c>
      <c r="C513" s="97" t="s">
        <v>109</v>
      </c>
      <c r="D513" s="147"/>
      <c r="E513" s="41"/>
      <c r="F513" s="41"/>
      <c r="G513" s="41">
        <f t="shared" si="217"/>
        <v>0</v>
      </c>
      <c r="H513" s="41">
        <f t="shared" si="218"/>
        <v>0</v>
      </c>
      <c r="I513" s="44"/>
      <c r="J513" s="41">
        <f t="shared" si="222"/>
        <v>0</v>
      </c>
      <c r="K513" s="41">
        <f t="shared" si="223"/>
        <v>0</v>
      </c>
      <c r="L513" s="41">
        <f t="shared" si="224"/>
        <v>0</v>
      </c>
      <c r="M513" s="118"/>
      <c r="N513" s="169"/>
      <c r="O513" s="118"/>
      <c r="P513" s="118"/>
      <c r="Q513" s="118"/>
      <c r="R513" s="118"/>
      <c r="S513" s="118"/>
      <c r="T513" s="118"/>
      <c r="U513" s="118"/>
      <c r="V513" s="118"/>
      <c r="W513" s="118"/>
      <c r="X513" s="118"/>
      <c r="Y513" s="118"/>
      <c r="Z513" s="118"/>
      <c r="AA513" s="118"/>
      <c r="AB513" s="118"/>
      <c r="AC513" s="118"/>
      <c r="AD513" s="118"/>
      <c r="AE513" s="118"/>
      <c r="AF513" s="118"/>
      <c r="AG513" s="118"/>
      <c r="AH513" s="118"/>
    </row>
    <row r="514" spans="1:34" ht="30" customHeight="1" x14ac:dyDescent="0.25">
      <c r="A514" s="42" t="s">
        <v>1303</v>
      </c>
      <c r="B514" s="118" t="s">
        <v>1456</v>
      </c>
      <c r="C514" s="97" t="s">
        <v>109</v>
      </c>
      <c r="D514" s="147"/>
      <c r="E514" s="41"/>
      <c r="F514" s="41"/>
      <c r="G514" s="41">
        <f t="shared" si="217"/>
        <v>0</v>
      </c>
      <c r="H514" s="41">
        <f t="shared" si="218"/>
        <v>0</v>
      </c>
      <c r="I514" s="44"/>
      <c r="J514" s="41">
        <f t="shared" si="222"/>
        <v>0</v>
      </c>
      <c r="K514" s="41">
        <f t="shared" si="223"/>
        <v>0</v>
      </c>
      <c r="L514" s="41">
        <f t="shared" si="224"/>
        <v>0</v>
      </c>
      <c r="M514" s="118"/>
      <c r="N514" s="169"/>
      <c r="O514" s="118"/>
      <c r="P514" s="118"/>
      <c r="Q514" s="118"/>
      <c r="R514" s="118"/>
      <c r="S514" s="118"/>
      <c r="T514" s="118"/>
      <c r="U514" s="118"/>
      <c r="V514" s="118"/>
      <c r="W514" s="118"/>
      <c r="X514" s="118"/>
      <c r="Y514" s="118"/>
      <c r="Z514" s="118"/>
      <c r="AA514" s="118"/>
      <c r="AB514" s="118"/>
      <c r="AC514" s="118"/>
      <c r="AD514" s="118"/>
      <c r="AE514" s="118"/>
      <c r="AF514" s="118"/>
      <c r="AG514" s="118"/>
      <c r="AH514" s="118"/>
    </row>
    <row r="515" spans="1:34" ht="30" customHeight="1" x14ac:dyDescent="0.25">
      <c r="A515" s="42" t="s">
        <v>1304</v>
      </c>
      <c r="B515" s="118" t="s">
        <v>1457</v>
      </c>
      <c r="C515" s="97" t="s">
        <v>109</v>
      </c>
      <c r="D515" s="147"/>
      <c r="E515" s="41"/>
      <c r="F515" s="41"/>
      <c r="G515" s="41">
        <f t="shared" si="217"/>
        <v>0</v>
      </c>
      <c r="H515" s="41">
        <f t="shared" si="218"/>
        <v>0</v>
      </c>
      <c r="I515" s="44"/>
      <c r="J515" s="41">
        <f t="shared" si="222"/>
        <v>0</v>
      </c>
      <c r="K515" s="41">
        <f t="shared" si="223"/>
        <v>0</v>
      </c>
      <c r="L515" s="41">
        <f t="shared" si="224"/>
        <v>0</v>
      </c>
      <c r="M515" s="118"/>
      <c r="N515" s="169"/>
      <c r="O515" s="118"/>
      <c r="P515" s="118"/>
      <c r="Q515" s="118"/>
      <c r="R515" s="118"/>
      <c r="S515" s="118"/>
      <c r="T515" s="118"/>
      <c r="U515" s="118"/>
      <c r="V515" s="118"/>
      <c r="W515" s="118"/>
      <c r="X515" s="118"/>
      <c r="Y515" s="118"/>
      <c r="Z515" s="118"/>
      <c r="AA515" s="118"/>
      <c r="AB515" s="118"/>
      <c r="AC515" s="118"/>
      <c r="AD515" s="118"/>
      <c r="AE515" s="118"/>
      <c r="AF515" s="118"/>
      <c r="AG515" s="118"/>
      <c r="AH515" s="118"/>
    </row>
    <row r="516" spans="1:34" ht="29.25" customHeight="1" x14ac:dyDescent="0.25">
      <c r="A516" s="42" t="s">
        <v>1692</v>
      </c>
      <c r="B516" s="118" t="s">
        <v>1456</v>
      </c>
      <c r="C516" s="116" t="s">
        <v>109</v>
      </c>
      <c r="D516" s="147"/>
      <c r="E516" s="41"/>
      <c r="F516" s="41"/>
      <c r="G516" s="41">
        <f t="shared" ref="G516:G520" si="225">D516*E516</f>
        <v>0</v>
      </c>
      <c r="H516" s="41">
        <f t="shared" ref="H516:H520" si="226">D516*F516</f>
        <v>0</v>
      </c>
      <c r="I516" s="44"/>
      <c r="J516" s="41">
        <f t="shared" ref="J516:J520" si="227">G516+(G516*I516/100)</f>
        <v>0</v>
      </c>
      <c r="K516" s="41">
        <f t="shared" ref="K516:K520" si="228">H516+(H516*I516/100)</f>
        <v>0</v>
      </c>
      <c r="L516" s="41">
        <f t="shared" ref="L516:L520" si="229">SUM(J516:K516)</f>
        <v>0</v>
      </c>
      <c r="M516" s="45"/>
      <c r="N516" s="169"/>
    </row>
    <row r="517" spans="1:34" ht="33" customHeight="1" x14ac:dyDescent="0.25">
      <c r="A517" s="42" t="s">
        <v>1693</v>
      </c>
      <c r="B517" s="118" t="s">
        <v>1458</v>
      </c>
      <c r="C517" s="116" t="s">
        <v>109</v>
      </c>
      <c r="D517" s="147"/>
      <c r="E517" s="41"/>
      <c r="F517" s="41"/>
      <c r="G517" s="41">
        <f t="shared" si="225"/>
        <v>0</v>
      </c>
      <c r="H517" s="41">
        <f t="shared" si="226"/>
        <v>0</v>
      </c>
      <c r="I517" s="44"/>
      <c r="J517" s="41">
        <f t="shared" si="227"/>
        <v>0</v>
      </c>
      <c r="K517" s="41">
        <f t="shared" si="228"/>
        <v>0</v>
      </c>
      <c r="L517" s="41">
        <f t="shared" si="229"/>
        <v>0</v>
      </c>
      <c r="M517" s="45"/>
      <c r="N517" s="169"/>
    </row>
    <row r="518" spans="1:34" ht="32.25" customHeight="1" x14ac:dyDescent="0.25">
      <c r="A518" s="42" t="s">
        <v>1694</v>
      </c>
      <c r="B518" s="118" t="s">
        <v>1274</v>
      </c>
      <c r="C518" s="97" t="s">
        <v>109</v>
      </c>
      <c r="D518" s="147"/>
      <c r="E518" s="41"/>
      <c r="F518" s="41"/>
      <c r="G518" s="41">
        <f t="shared" si="225"/>
        <v>0</v>
      </c>
      <c r="H518" s="41">
        <f t="shared" si="226"/>
        <v>0</v>
      </c>
      <c r="I518" s="44"/>
      <c r="J518" s="41">
        <f t="shared" si="227"/>
        <v>0</v>
      </c>
      <c r="K518" s="41">
        <f t="shared" si="228"/>
        <v>0</v>
      </c>
      <c r="L518" s="41">
        <f t="shared" si="229"/>
        <v>0</v>
      </c>
      <c r="M518" s="45"/>
      <c r="N518" s="170"/>
    </row>
    <row r="519" spans="1:34" ht="82.5" customHeight="1" x14ac:dyDescent="0.25">
      <c r="A519" s="42" t="s">
        <v>1695</v>
      </c>
      <c r="B519" s="118" t="s">
        <v>1459</v>
      </c>
      <c r="C519" s="97" t="s">
        <v>109</v>
      </c>
      <c r="D519" s="147"/>
      <c r="E519" s="41"/>
      <c r="F519" s="41"/>
      <c r="G519" s="41">
        <f t="shared" si="225"/>
        <v>0</v>
      </c>
      <c r="H519" s="41">
        <f t="shared" si="226"/>
        <v>0</v>
      </c>
      <c r="I519" s="44"/>
      <c r="J519" s="41">
        <f t="shared" si="227"/>
        <v>0</v>
      </c>
      <c r="K519" s="41">
        <f t="shared" si="228"/>
        <v>0</v>
      </c>
      <c r="L519" s="41">
        <f t="shared" si="229"/>
        <v>0</v>
      </c>
      <c r="M519" s="45"/>
      <c r="N519" s="43"/>
    </row>
    <row r="520" spans="1:34" ht="264" customHeight="1" x14ac:dyDescent="0.25">
      <c r="A520" s="42" t="s">
        <v>1696</v>
      </c>
      <c r="B520" s="118" t="s">
        <v>1686</v>
      </c>
      <c r="C520" s="97" t="s">
        <v>1687</v>
      </c>
      <c r="D520" s="119"/>
      <c r="E520" s="41"/>
      <c r="F520" s="41"/>
      <c r="G520" s="41">
        <f t="shared" si="225"/>
        <v>0</v>
      </c>
      <c r="H520" s="41">
        <f t="shared" si="226"/>
        <v>0</v>
      </c>
      <c r="I520" s="44"/>
      <c r="J520" s="41">
        <f t="shared" si="227"/>
        <v>0</v>
      </c>
      <c r="K520" s="41">
        <f t="shared" si="228"/>
        <v>0</v>
      </c>
      <c r="L520" s="41">
        <f t="shared" si="229"/>
        <v>0</v>
      </c>
      <c r="M520" s="45"/>
      <c r="N520" s="43"/>
    </row>
    <row r="521" spans="1:34" ht="30.75" customHeight="1" x14ac:dyDescent="0.25">
      <c r="A521" s="42" t="s">
        <v>1697</v>
      </c>
      <c r="B521" s="118" t="s">
        <v>1688</v>
      </c>
      <c r="C521" s="97" t="s">
        <v>109</v>
      </c>
      <c r="D521" s="119"/>
      <c r="E521" s="41"/>
      <c r="F521" s="41"/>
      <c r="G521" s="41">
        <f t="shared" ref="G521:G529" si="230">D521*E521</f>
        <v>0</v>
      </c>
      <c r="H521" s="41">
        <f t="shared" ref="H521:H529" si="231">D521*F521</f>
        <v>0</v>
      </c>
      <c r="I521" s="44"/>
      <c r="J521" s="41">
        <f t="shared" ref="J521:J527" si="232">G521+(G521*I521/100)</f>
        <v>0</v>
      </c>
      <c r="K521" s="41">
        <f t="shared" ref="K521:K527" si="233">H521+(H521*I521/100)</f>
        <v>0</v>
      </c>
      <c r="L521" s="41">
        <f t="shared" ref="L521:L527" si="234">SUM(J521:K521)</f>
        <v>0</v>
      </c>
      <c r="M521" s="45"/>
      <c r="N521" s="46"/>
    </row>
    <row r="522" spans="1:34" ht="25.5" x14ac:dyDescent="0.25">
      <c r="A522" s="42" t="s">
        <v>1698</v>
      </c>
      <c r="B522" s="118" t="s">
        <v>1689</v>
      </c>
      <c r="C522" s="97" t="s">
        <v>109</v>
      </c>
      <c r="D522" s="119"/>
      <c r="E522" s="41"/>
      <c r="F522" s="41"/>
      <c r="G522" s="41">
        <f t="shared" si="230"/>
        <v>0</v>
      </c>
      <c r="H522" s="41">
        <f t="shared" si="231"/>
        <v>0</v>
      </c>
      <c r="I522" s="44"/>
      <c r="J522" s="41">
        <f t="shared" si="232"/>
        <v>0</v>
      </c>
      <c r="K522" s="41">
        <f t="shared" si="233"/>
        <v>0</v>
      </c>
      <c r="L522" s="41">
        <f t="shared" si="234"/>
        <v>0</v>
      </c>
      <c r="M522" s="45"/>
      <c r="N522" s="46"/>
    </row>
    <row r="523" spans="1:34" ht="25.5" x14ac:dyDescent="0.25">
      <c r="A523" s="42" t="s">
        <v>1699</v>
      </c>
      <c r="B523" s="118" t="s">
        <v>1690</v>
      </c>
      <c r="C523" s="97" t="s">
        <v>109</v>
      </c>
      <c r="D523" s="119"/>
      <c r="E523" s="41"/>
      <c r="F523" s="41"/>
      <c r="G523" s="41">
        <f t="shared" si="230"/>
        <v>0</v>
      </c>
      <c r="H523" s="41">
        <f t="shared" si="231"/>
        <v>0</v>
      </c>
      <c r="I523" s="44"/>
      <c r="J523" s="41">
        <f t="shared" si="232"/>
        <v>0</v>
      </c>
      <c r="K523" s="41">
        <f t="shared" si="233"/>
        <v>0</v>
      </c>
      <c r="L523" s="41">
        <f t="shared" si="234"/>
        <v>0</v>
      </c>
      <c r="M523" s="45"/>
      <c r="N523" s="46"/>
    </row>
    <row r="524" spans="1:34" ht="25.5" x14ac:dyDescent="0.25">
      <c r="A524" s="42" t="s">
        <v>1700</v>
      </c>
      <c r="B524" s="118" t="s">
        <v>1691</v>
      </c>
      <c r="C524" s="97" t="s">
        <v>109</v>
      </c>
      <c r="D524" s="119"/>
      <c r="E524" s="41"/>
      <c r="F524" s="41"/>
      <c r="G524" s="41">
        <f t="shared" si="230"/>
        <v>0</v>
      </c>
      <c r="H524" s="41">
        <f t="shared" si="231"/>
        <v>0</v>
      </c>
      <c r="I524" s="44"/>
      <c r="J524" s="41">
        <f t="shared" si="232"/>
        <v>0</v>
      </c>
      <c r="K524" s="41">
        <f t="shared" si="233"/>
        <v>0</v>
      </c>
      <c r="L524" s="41">
        <f t="shared" si="234"/>
        <v>0</v>
      </c>
      <c r="M524" s="45"/>
      <c r="N524" s="46"/>
    </row>
    <row r="525" spans="1:34" x14ac:dyDescent="0.25">
      <c r="A525" s="42" t="s">
        <v>1701</v>
      </c>
      <c r="B525" s="118" t="s">
        <v>1702</v>
      </c>
      <c r="C525" s="97" t="s">
        <v>109</v>
      </c>
      <c r="D525" s="119"/>
      <c r="E525" s="41"/>
      <c r="F525" s="41"/>
      <c r="G525" s="41">
        <f t="shared" si="230"/>
        <v>0</v>
      </c>
      <c r="H525" s="41">
        <f t="shared" si="231"/>
        <v>0</v>
      </c>
      <c r="I525" s="44"/>
      <c r="J525" s="41">
        <f t="shared" si="232"/>
        <v>0</v>
      </c>
      <c r="K525" s="41">
        <f t="shared" si="233"/>
        <v>0</v>
      </c>
      <c r="L525" s="41">
        <f t="shared" si="234"/>
        <v>0</v>
      </c>
      <c r="M525" s="45"/>
      <c r="N525" s="46"/>
    </row>
    <row r="526" spans="1:34" x14ac:dyDescent="0.25">
      <c r="A526" s="42" t="s">
        <v>1705</v>
      </c>
      <c r="B526" s="118" t="s">
        <v>1703</v>
      </c>
      <c r="C526" s="97" t="s">
        <v>109</v>
      </c>
      <c r="D526" s="119"/>
      <c r="E526" s="41"/>
      <c r="F526" s="41"/>
      <c r="G526" s="41">
        <f t="shared" si="230"/>
        <v>0</v>
      </c>
      <c r="H526" s="41">
        <f t="shared" si="231"/>
        <v>0</v>
      </c>
      <c r="I526" s="44"/>
      <c r="J526" s="41">
        <f t="shared" si="232"/>
        <v>0</v>
      </c>
      <c r="K526" s="41">
        <f t="shared" si="233"/>
        <v>0</v>
      </c>
      <c r="L526" s="41">
        <f t="shared" si="234"/>
        <v>0</v>
      </c>
      <c r="M526" s="45"/>
      <c r="N526" s="46"/>
    </row>
    <row r="527" spans="1:34" x14ac:dyDescent="0.25">
      <c r="A527" s="42" t="s">
        <v>1706</v>
      </c>
      <c r="B527" s="118" t="s">
        <v>1704</v>
      </c>
      <c r="C527" s="97" t="s">
        <v>109</v>
      </c>
      <c r="D527" s="119"/>
      <c r="E527" s="41"/>
      <c r="F527" s="41"/>
      <c r="G527" s="41">
        <f t="shared" si="230"/>
        <v>0</v>
      </c>
      <c r="H527" s="41">
        <f t="shared" si="231"/>
        <v>0</v>
      </c>
      <c r="I527" s="44"/>
      <c r="J527" s="41">
        <f t="shared" si="232"/>
        <v>0</v>
      </c>
      <c r="K527" s="41">
        <f t="shared" si="233"/>
        <v>0</v>
      </c>
      <c r="L527" s="41">
        <f t="shared" si="234"/>
        <v>0</v>
      </c>
      <c r="M527" s="45"/>
      <c r="N527" s="46"/>
    </row>
    <row r="528" spans="1:34" x14ac:dyDescent="0.25">
      <c r="A528" s="42" t="s">
        <v>1707</v>
      </c>
      <c r="B528" s="118" t="s">
        <v>1708</v>
      </c>
      <c r="C528" s="97" t="s">
        <v>109</v>
      </c>
      <c r="D528" s="119"/>
      <c r="E528" s="41"/>
      <c r="F528" s="41"/>
      <c r="G528" s="41">
        <f t="shared" si="230"/>
        <v>0</v>
      </c>
      <c r="H528" s="41">
        <f t="shared" si="231"/>
        <v>0</v>
      </c>
      <c r="I528" s="44"/>
      <c r="J528" s="41">
        <f t="shared" ref="J528" si="235">G528+(G528*I528/100)</f>
        <v>0</v>
      </c>
      <c r="K528" s="41">
        <f t="shared" ref="K528" si="236">H528+(H528*I528/100)</f>
        <v>0</v>
      </c>
      <c r="L528" s="41">
        <f t="shared" ref="L528" si="237">SUM(J528:K528)</f>
        <v>0</v>
      </c>
      <c r="M528" s="45"/>
      <c r="N528" s="46"/>
    </row>
    <row r="529" spans="1:14" x14ac:dyDescent="0.25">
      <c r="A529" s="42" t="s">
        <v>1710</v>
      </c>
      <c r="B529" s="118" t="s">
        <v>1709</v>
      </c>
      <c r="C529" s="97" t="s">
        <v>109</v>
      </c>
      <c r="D529" s="119"/>
      <c r="E529" s="41"/>
      <c r="F529" s="41"/>
      <c r="G529" s="41">
        <f t="shared" si="230"/>
        <v>0</v>
      </c>
      <c r="H529" s="41">
        <f t="shared" si="231"/>
        <v>0</v>
      </c>
      <c r="I529" s="44"/>
      <c r="J529" s="41">
        <f t="shared" ref="J529" si="238">G529+(G529*I529/100)</f>
        <v>0</v>
      </c>
      <c r="K529" s="41">
        <f t="shared" ref="K529" si="239">H529+(H529*I529/100)</f>
        <v>0</v>
      </c>
      <c r="L529" s="41">
        <f t="shared" ref="L529" si="240">SUM(J529:K529)</f>
        <v>0</v>
      </c>
      <c r="M529" s="45"/>
      <c r="N529" s="46"/>
    </row>
    <row r="530" spans="1:14" ht="21" customHeight="1" x14ac:dyDescent="0.25">
      <c r="A530" s="42"/>
      <c r="B530" s="118"/>
      <c r="C530" s="116"/>
      <c r="D530" s="119"/>
      <c r="E530" s="41"/>
      <c r="F530" s="41"/>
      <c r="G530" s="41"/>
      <c r="H530" s="41"/>
      <c r="I530" s="44"/>
      <c r="J530" s="41"/>
      <c r="K530" s="41"/>
      <c r="L530" s="41"/>
      <c r="M530" s="45"/>
      <c r="N530" s="43"/>
    </row>
    <row r="531" spans="1:14" ht="21" customHeight="1" x14ac:dyDescent="0.25">
      <c r="A531" s="106">
        <v>18</v>
      </c>
      <c r="B531" s="172" t="s">
        <v>113</v>
      </c>
      <c r="C531" s="107"/>
      <c r="D531" s="103"/>
      <c r="E531" s="103"/>
      <c r="F531" s="103"/>
      <c r="G531" s="103"/>
      <c r="H531" s="103"/>
      <c r="I531" s="108"/>
      <c r="J531" s="114">
        <f>SUM(J532:J670)</f>
        <v>0</v>
      </c>
      <c r="K531" s="114">
        <f>SUM(K532:K670)</f>
        <v>0</v>
      </c>
      <c r="L531" s="114">
        <f>SUM(L532:L670)</f>
        <v>0</v>
      </c>
      <c r="M531" s="115" t="e">
        <f>L531/$L$12</f>
        <v>#DIV/0!</v>
      </c>
      <c r="N531" s="43"/>
    </row>
    <row r="532" spans="1:14" ht="21" customHeight="1" x14ac:dyDescent="0.25">
      <c r="A532" s="42"/>
      <c r="B532" s="131" t="s">
        <v>809</v>
      </c>
      <c r="C532" s="97"/>
      <c r="D532" s="119"/>
      <c r="E532" s="41"/>
      <c r="F532" s="41"/>
      <c r="G532" s="41"/>
      <c r="H532" s="41"/>
      <c r="I532" s="44"/>
      <c r="J532" s="41"/>
      <c r="K532" s="41"/>
      <c r="L532" s="41"/>
      <c r="M532" s="45"/>
      <c r="N532" s="43"/>
    </row>
    <row r="533" spans="1:14" ht="42" customHeight="1" x14ac:dyDescent="0.25">
      <c r="A533" s="42" t="s">
        <v>810</v>
      </c>
      <c r="B533" s="132" t="s">
        <v>695</v>
      </c>
      <c r="C533" s="97" t="s">
        <v>700</v>
      </c>
      <c r="D533" s="119"/>
      <c r="E533" s="41"/>
      <c r="F533" s="41"/>
      <c r="G533" s="41">
        <f t="shared" ref="G533:G594" si="241">D533*E533</f>
        <v>0</v>
      </c>
      <c r="H533" s="41">
        <f t="shared" ref="H533:H594" si="242">D533*F533</f>
        <v>0</v>
      </c>
      <c r="I533" s="44"/>
      <c r="J533" s="41">
        <f t="shared" ref="J533:J594" si="243">G533+(G533*I533/100)</f>
        <v>0</v>
      </c>
      <c r="K533" s="41">
        <f t="shared" ref="K533:K594" si="244">H533+(H533*I533/100)</f>
        <v>0</v>
      </c>
      <c r="L533" s="41">
        <f t="shared" ref="L533:L594" si="245">SUM(J533:K533)</f>
        <v>0</v>
      </c>
      <c r="M533" s="45"/>
      <c r="N533" s="80"/>
    </row>
    <row r="534" spans="1:14" ht="45" customHeight="1" x14ac:dyDescent="0.25">
      <c r="A534" s="42" t="s">
        <v>811</v>
      </c>
      <c r="B534" s="132" t="s">
        <v>696</v>
      </c>
      <c r="C534" s="97" t="s">
        <v>697</v>
      </c>
      <c r="D534" s="119"/>
      <c r="E534" s="41"/>
      <c r="F534" s="41"/>
      <c r="G534" s="41">
        <f t="shared" si="241"/>
        <v>0</v>
      </c>
      <c r="H534" s="41">
        <f t="shared" si="242"/>
        <v>0</v>
      </c>
      <c r="I534" s="44"/>
      <c r="J534" s="41">
        <f t="shared" si="243"/>
        <v>0</v>
      </c>
      <c r="K534" s="41">
        <f t="shared" si="244"/>
        <v>0</v>
      </c>
      <c r="L534" s="41">
        <f t="shared" si="245"/>
        <v>0</v>
      </c>
      <c r="M534" s="45"/>
      <c r="N534" s="46"/>
    </row>
    <row r="535" spans="1:14" ht="20.25" customHeight="1" x14ac:dyDescent="0.25">
      <c r="A535" s="42"/>
      <c r="B535" s="131" t="s">
        <v>698</v>
      </c>
      <c r="C535" s="97"/>
      <c r="D535" s="119"/>
      <c r="E535" s="41"/>
      <c r="F535" s="41"/>
      <c r="G535" s="41"/>
      <c r="H535" s="41"/>
      <c r="I535" s="44"/>
      <c r="J535" s="41"/>
      <c r="K535" s="41"/>
      <c r="L535" s="41"/>
      <c r="M535" s="45"/>
      <c r="N535" s="43"/>
    </row>
    <row r="536" spans="1:14" ht="60" customHeight="1" x14ac:dyDescent="0.25">
      <c r="A536" s="42" t="s">
        <v>812</v>
      </c>
      <c r="B536" s="133" t="s">
        <v>699</v>
      </c>
      <c r="C536" s="97" t="s">
        <v>700</v>
      </c>
      <c r="D536" s="119"/>
      <c r="E536" s="41"/>
      <c r="F536" s="41"/>
      <c r="G536" s="41">
        <f t="shared" si="241"/>
        <v>0</v>
      </c>
      <c r="H536" s="41">
        <f t="shared" si="242"/>
        <v>0</v>
      </c>
      <c r="I536" s="44"/>
      <c r="J536" s="41">
        <f t="shared" si="243"/>
        <v>0</v>
      </c>
      <c r="K536" s="41">
        <f t="shared" si="244"/>
        <v>0</v>
      </c>
      <c r="L536" s="41">
        <f t="shared" si="245"/>
        <v>0</v>
      </c>
      <c r="M536" s="45"/>
      <c r="N536" s="46"/>
    </row>
    <row r="537" spans="1:14" ht="21" customHeight="1" x14ac:dyDescent="0.25">
      <c r="A537" s="42"/>
      <c r="B537" s="131" t="s">
        <v>1212</v>
      </c>
      <c r="C537" s="97"/>
      <c r="D537" s="119"/>
      <c r="E537" s="41"/>
      <c r="F537" s="41"/>
      <c r="G537" s="41"/>
      <c r="H537" s="41"/>
      <c r="I537" s="44"/>
      <c r="J537" s="41"/>
      <c r="K537" s="41"/>
      <c r="L537" s="41"/>
      <c r="M537" s="45"/>
      <c r="N537" s="43"/>
    </row>
    <row r="538" spans="1:14" ht="89.25" customHeight="1" x14ac:dyDescent="0.25">
      <c r="A538" s="42" t="s">
        <v>813</v>
      </c>
      <c r="B538" s="132" t="s">
        <v>701</v>
      </c>
      <c r="C538" s="97" t="s">
        <v>700</v>
      </c>
      <c r="D538" s="119"/>
      <c r="E538" s="41"/>
      <c r="F538" s="41"/>
      <c r="G538" s="41">
        <f t="shared" si="241"/>
        <v>0</v>
      </c>
      <c r="H538" s="41">
        <f t="shared" si="242"/>
        <v>0</v>
      </c>
      <c r="I538" s="44"/>
      <c r="J538" s="41">
        <f t="shared" si="243"/>
        <v>0</v>
      </c>
      <c r="K538" s="41">
        <f t="shared" si="244"/>
        <v>0</v>
      </c>
      <c r="L538" s="41">
        <f t="shared" si="245"/>
        <v>0</v>
      </c>
      <c r="M538" s="45"/>
      <c r="N538" s="46"/>
    </row>
    <row r="539" spans="1:14" ht="89.1" customHeight="1" x14ac:dyDescent="0.25">
      <c r="A539" s="42" t="s">
        <v>814</v>
      </c>
      <c r="B539" s="132" t="s">
        <v>702</v>
      </c>
      <c r="C539" s="97" t="s">
        <v>700</v>
      </c>
      <c r="D539" s="119"/>
      <c r="E539" s="41"/>
      <c r="F539" s="41"/>
      <c r="G539" s="41">
        <f t="shared" si="241"/>
        <v>0</v>
      </c>
      <c r="H539" s="41">
        <f t="shared" si="242"/>
        <v>0</v>
      </c>
      <c r="I539" s="44"/>
      <c r="J539" s="41">
        <f t="shared" si="243"/>
        <v>0</v>
      </c>
      <c r="K539" s="41">
        <f t="shared" si="244"/>
        <v>0</v>
      </c>
      <c r="L539" s="41">
        <f t="shared" si="245"/>
        <v>0</v>
      </c>
      <c r="M539" s="45"/>
      <c r="N539" s="46"/>
    </row>
    <row r="540" spans="1:14" ht="89.1" customHeight="1" x14ac:dyDescent="0.25">
      <c r="A540" s="42" t="s">
        <v>815</v>
      </c>
      <c r="B540" s="132" t="s">
        <v>703</v>
      </c>
      <c r="C540" s="97" t="s">
        <v>700</v>
      </c>
      <c r="D540" s="119"/>
      <c r="E540" s="41"/>
      <c r="F540" s="41"/>
      <c r="G540" s="41">
        <f t="shared" si="241"/>
        <v>0</v>
      </c>
      <c r="H540" s="41">
        <f t="shared" si="242"/>
        <v>0</v>
      </c>
      <c r="I540" s="44"/>
      <c r="J540" s="41">
        <f t="shared" si="243"/>
        <v>0</v>
      </c>
      <c r="K540" s="41">
        <f t="shared" si="244"/>
        <v>0</v>
      </c>
      <c r="L540" s="41">
        <f t="shared" si="245"/>
        <v>0</v>
      </c>
      <c r="M540" s="45"/>
      <c r="N540" s="46"/>
    </row>
    <row r="541" spans="1:14" ht="21" customHeight="1" x14ac:dyDescent="0.25">
      <c r="A541" s="42"/>
      <c r="B541" s="131" t="s">
        <v>704</v>
      </c>
      <c r="C541" s="97"/>
      <c r="D541" s="119"/>
      <c r="E541" s="41"/>
      <c r="F541" s="41"/>
      <c r="G541" s="41"/>
      <c r="H541" s="41"/>
      <c r="I541" s="44"/>
      <c r="J541" s="41"/>
      <c r="K541" s="41"/>
      <c r="L541" s="41"/>
      <c r="M541" s="45"/>
      <c r="N541" s="46"/>
    </row>
    <row r="542" spans="1:14" ht="63" customHeight="1" x14ac:dyDescent="0.25">
      <c r="A542" s="42" t="s">
        <v>816</v>
      </c>
      <c r="B542" s="132" t="s">
        <v>705</v>
      </c>
      <c r="C542" s="97" t="s">
        <v>700</v>
      </c>
      <c r="D542" s="119"/>
      <c r="E542" s="41"/>
      <c r="F542" s="41"/>
      <c r="G542" s="41">
        <f t="shared" si="241"/>
        <v>0</v>
      </c>
      <c r="H542" s="41">
        <f t="shared" si="242"/>
        <v>0</v>
      </c>
      <c r="I542" s="44"/>
      <c r="J542" s="41">
        <f t="shared" si="243"/>
        <v>0</v>
      </c>
      <c r="K542" s="41">
        <f t="shared" si="244"/>
        <v>0</v>
      </c>
      <c r="L542" s="41">
        <f t="shared" si="245"/>
        <v>0</v>
      </c>
      <c r="M542" s="45"/>
      <c r="N542" s="46"/>
    </row>
    <row r="543" spans="1:14" ht="63" customHeight="1" x14ac:dyDescent="0.25">
      <c r="A543" s="42" t="s">
        <v>817</v>
      </c>
      <c r="B543" s="132" t="s">
        <v>706</v>
      </c>
      <c r="C543" s="97" t="s">
        <v>700</v>
      </c>
      <c r="D543" s="119"/>
      <c r="E543" s="41"/>
      <c r="F543" s="41"/>
      <c r="G543" s="41">
        <f t="shared" si="241"/>
        <v>0</v>
      </c>
      <c r="H543" s="41">
        <f t="shared" si="242"/>
        <v>0</v>
      </c>
      <c r="I543" s="44"/>
      <c r="J543" s="41">
        <f t="shared" si="243"/>
        <v>0</v>
      </c>
      <c r="K543" s="41">
        <f t="shared" si="244"/>
        <v>0</v>
      </c>
      <c r="L543" s="41">
        <f t="shared" si="245"/>
        <v>0</v>
      </c>
      <c r="M543" s="45"/>
      <c r="N543" s="46"/>
    </row>
    <row r="544" spans="1:14" ht="63" customHeight="1" x14ac:dyDescent="0.25">
      <c r="A544" s="42" t="s">
        <v>818</v>
      </c>
      <c r="B544" s="132" t="s">
        <v>707</v>
      </c>
      <c r="C544" s="97" t="s">
        <v>700</v>
      </c>
      <c r="D544" s="119"/>
      <c r="E544" s="41"/>
      <c r="F544" s="41"/>
      <c r="G544" s="41">
        <f t="shared" si="241"/>
        <v>0</v>
      </c>
      <c r="H544" s="41">
        <f t="shared" si="242"/>
        <v>0</v>
      </c>
      <c r="I544" s="44"/>
      <c r="J544" s="41">
        <f t="shared" si="243"/>
        <v>0</v>
      </c>
      <c r="K544" s="41">
        <f t="shared" si="244"/>
        <v>0</v>
      </c>
      <c r="L544" s="41">
        <f t="shared" si="245"/>
        <v>0</v>
      </c>
      <c r="M544" s="45"/>
      <c r="N544" s="46"/>
    </row>
    <row r="545" spans="1:14" ht="63" customHeight="1" x14ac:dyDescent="0.25">
      <c r="A545" s="42" t="s">
        <v>819</v>
      </c>
      <c r="B545" s="132" t="s">
        <v>708</v>
      </c>
      <c r="C545" s="97" t="s">
        <v>700</v>
      </c>
      <c r="D545" s="119"/>
      <c r="E545" s="41"/>
      <c r="F545" s="41"/>
      <c r="G545" s="41">
        <f t="shared" si="241"/>
        <v>0</v>
      </c>
      <c r="H545" s="41">
        <f t="shared" si="242"/>
        <v>0</v>
      </c>
      <c r="I545" s="44"/>
      <c r="J545" s="41">
        <f t="shared" si="243"/>
        <v>0</v>
      </c>
      <c r="K545" s="41">
        <f t="shared" si="244"/>
        <v>0</v>
      </c>
      <c r="L545" s="41">
        <f t="shared" si="245"/>
        <v>0</v>
      </c>
      <c r="M545" s="45"/>
      <c r="N545" s="46"/>
    </row>
    <row r="546" spans="1:14" ht="63" customHeight="1" x14ac:dyDescent="0.25">
      <c r="A546" s="42" t="s">
        <v>820</v>
      </c>
      <c r="B546" s="132" t="s">
        <v>709</v>
      </c>
      <c r="C546" s="97" t="s">
        <v>700</v>
      </c>
      <c r="D546" s="119"/>
      <c r="E546" s="41"/>
      <c r="F546" s="41"/>
      <c r="G546" s="41">
        <f t="shared" si="241"/>
        <v>0</v>
      </c>
      <c r="H546" s="41">
        <f t="shared" si="242"/>
        <v>0</v>
      </c>
      <c r="I546" s="44"/>
      <c r="J546" s="41">
        <f t="shared" si="243"/>
        <v>0</v>
      </c>
      <c r="K546" s="41">
        <f t="shared" si="244"/>
        <v>0</v>
      </c>
      <c r="L546" s="41">
        <f t="shared" si="245"/>
        <v>0</v>
      </c>
      <c r="M546" s="45"/>
      <c r="N546" s="46"/>
    </row>
    <row r="547" spans="1:14" ht="63" customHeight="1" x14ac:dyDescent="0.25">
      <c r="A547" s="42" t="s">
        <v>821</v>
      </c>
      <c r="B547" s="132" t="s">
        <v>710</v>
      </c>
      <c r="C547" s="97" t="s">
        <v>700</v>
      </c>
      <c r="D547" s="119"/>
      <c r="E547" s="41"/>
      <c r="F547" s="41"/>
      <c r="G547" s="41">
        <f t="shared" si="241"/>
        <v>0</v>
      </c>
      <c r="H547" s="41">
        <f t="shared" si="242"/>
        <v>0</v>
      </c>
      <c r="I547" s="44"/>
      <c r="J547" s="41">
        <f t="shared" si="243"/>
        <v>0</v>
      </c>
      <c r="K547" s="41">
        <f t="shared" si="244"/>
        <v>0</v>
      </c>
      <c r="L547" s="41">
        <f t="shared" si="245"/>
        <v>0</v>
      </c>
      <c r="M547" s="45"/>
      <c r="N547" s="46"/>
    </row>
    <row r="548" spans="1:14" ht="63" customHeight="1" x14ac:dyDescent="0.25">
      <c r="A548" s="42" t="s">
        <v>822</v>
      </c>
      <c r="B548" s="132" t="s">
        <v>711</v>
      </c>
      <c r="C548" s="97" t="s">
        <v>700</v>
      </c>
      <c r="D548" s="119"/>
      <c r="E548" s="41"/>
      <c r="F548" s="41"/>
      <c r="G548" s="41">
        <f t="shared" si="241"/>
        <v>0</v>
      </c>
      <c r="H548" s="41">
        <f t="shared" si="242"/>
        <v>0</v>
      </c>
      <c r="I548" s="44"/>
      <c r="J548" s="41">
        <f t="shared" si="243"/>
        <v>0</v>
      </c>
      <c r="K548" s="41">
        <f t="shared" si="244"/>
        <v>0</v>
      </c>
      <c r="L548" s="41">
        <f t="shared" si="245"/>
        <v>0</v>
      </c>
      <c r="M548" s="45"/>
      <c r="N548" s="46"/>
    </row>
    <row r="549" spans="1:14" ht="63" customHeight="1" x14ac:dyDescent="0.25">
      <c r="A549" s="42" t="s">
        <v>823</v>
      </c>
      <c r="B549" s="132" t="s">
        <v>712</v>
      </c>
      <c r="C549" s="97" t="s">
        <v>700</v>
      </c>
      <c r="D549" s="119"/>
      <c r="E549" s="41"/>
      <c r="F549" s="41"/>
      <c r="G549" s="41">
        <f t="shared" si="241"/>
        <v>0</v>
      </c>
      <c r="H549" s="41">
        <f t="shared" si="242"/>
        <v>0</v>
      </c>
      <c r="I549" s="44"/>
      <c r="J549" s="41">
        <f t="shared" si="243"/>
        <v>0</v>
      </c>
      <c r="K549" s="41">
        <f t="shared" si="244"/>
        <v>0</v>
      </c>
      <c r="L549" s="41">
        <f t="shared" si="245"/>
        <v>0</v>
      </c>
      <c r="M549" s="45"/>
      <c r="N549" s="46"/>
    </row>
    <row r="550" spans="1:14" ht="63" customHeight="1" x14ac:dyDescent="0.25">
      <c r="A550" s="42" t="s">
        <v>824</v>
      </c>
      <c r="B550" s="132" t="s">
        <v>713</v>
      </c>
      <c r="C550" s="97" t="s">
        <v>700</v>
      </c>
      <c r="D550" s="119"/>
      <c r="E550" s="41"/>
      <c r="F550" s="41"/>
      <c r="G550" s="41">
        <f t="shared" si="241"/>
        <v>0</v>
      </c>
      <c r="H550" s="41">
        <f t="shared" si="242"/>
        <v>0</v>
      </c>
      <c r="I550" s="44"/>
      <c r="J550" s="41">
        <f t="shared" si="243"/>
        <v>0</v>
      </c>
      <c r="K550" s="41">
        <f t="shared" si="244"/>
        <v>0</v>
      </c>
      <c r="L550" s="41">
        <f t="shared" si="245"/>
        <v>0</v>
      </c>
      <c r="M550" s="45"/>
      <c r="N550" s="46"/>
    </row>
    <row r="551" spans="1:14" ht="63" customHeight="1" x14ac:dyDescent="0.25">
      <c r="A551" s="42" t="s">
        <v>825</v>
      </c>
      <c r="B551" s="132" t="s">
        <v>714</v>
      </c>
      <c r="C551" s="97" t="s">
        <v>700</v>
      </c>
      <c r="D551" s="119"/>
      <c r="E551" s="41"/>
      <c r="F551" s="41"/>
      <c r="G551" s="41">
        <f t="shared" si="241"/>
        <v>0</v>
      </c>
      <c r="H551" s="41">
        <f t="shared" si="242"/>
        <v>0</v>
      </c>
      <c r="I551" s="44"/>
      <c r="J551" s="41">
        <f t="shared" si="243"/>
        <v>0</v>
      </c>
      <c r="K551" s="41">
        <f t="shared" si="244"/>
        <v>0</v>
      </c>
      <c r="L551" s="41">
        <f t="shared" si="245"/>
        <v>0</v>
      </c>
      <c r="M551" s="45"/>
      <c r="N551" s="46"/>
    </row>
    <row r="552" spans="1:14" ht="63" customHeight="1" x14ac:dyDescent="0.25">
      <c r="A552" s="42" t="s">
        <v>826</v>
      </c>
      <c r="B552" s="132" t="s">
        <v>715</v>
      </c>
      <c r="C552" s="97" t="s">
        <v>700</v>
      </c>
      <c r="D552" s="119"/>
      <c r="E552" s="41"/>
      <c r="F552" s="41"/>
      <c r="G552" s="41">
        <f t="shared" si="241"/>
        <v>0</v>
      </c>
      <c r="H552" s="41">
        <f t="shared" si="242"/>
        <v>0</v>
      </c>
      <c r="I552" s="44"/>
      <c r="J552" s="41">
        <f t="shared" si="243"/>
        <v>0</v>
      </c>
      <c r="K552" s="41">
        <f t="shared" si="244"/>
        <v>0</v>
      </c>
      <c r="L552" s="41">
        <f t="shared" si="245"/>
        <v>0</v>
      </c>
      <c r="M552" s="45"/>
      <c r="N552" s="46"/>
    </row>
    <row r="553" spans="1:14" ht="63" customHeight="1" x14ac:dyDescent="0.25">
      <c r="A553" s="42" t="s">
        <v>827</v>
      </c>
      <c r="B553" s="132" t="s">
        <v>716</v>
      </c>
      <c r="C553" s="97" t="s">
        <v>700</v>
      </c>
      <c r="D553" s="119"/>
      <c r="E553" s="41"/>
      <c r="F553" s="41"/>
      <c r="G553" s="41">
        <f t="shared" si="241"/>
        <v>0</v>
      </c>
      <c r="H553" s="41">
        <f t="shared" si="242"/>
        <v>0</v>
      </c>
      <c r="I553" s="44"/>
      <c r="J553" s="41">
        <f t="shared" si="243"/>
        <v>0</v>
      </c>
      <c r="K553" s="41">
        <f t="shared" si="244"/>
        <v>0</v>
      </c>
      <c r="L553" s="41">
        <f t="shared" si="245"/>
        <v>0</v>
      </c>
      <c r="M553" s="45"/>
      <c r="N553" s="46"/>
    </row>
    <row r="554" spans="1:14" ht="63" customHeight="1" x14ac:dyDescent="0.25">
      <c r="A554" s="42" t="s">
        <v>828</v>
      </c>
      <c r="B554" s="132" t="s">
        <v>717</v>
      </c>
      <c r="C554" s="97" t="s">
        <v>700</v>
      </c>
      <c r="D554" s="119"/>
      <c r="E554" s="41"/>
      <c r="F554" s="41"/>
      <c r="G554" s="41">
        <f t="shared" si="241"/>
        <v>0</v>
      </c>
      <c r="H554" s="41">
        <f t="shared" si="242"/>
        <v>0</v>
      </c>
      <c r="I554" s="44"/>
      <c r="J554" s="41">
        <f t="shared" si="243"/>
        <v>0</v>
      </c>
      <c r="K554" s="41">
        <f t="shared" si="244"/>
        <v>0</v>
      </c>
      <c r="L554" s="41">
        <f t="shared" si="245"/>
        <v>0</v>
      </c>
      <c r="M554" s="45"/>
      <c r="N554" s="46"/>
    </row>
    <row r="555" spans="1:14" ht="63" customHeight="1" x14ac:dyDescent="0.25">
      <c r="A555" s="42" t="s">
        <v>829</v>
      </c>
      <c r="B555" s="132" t="s">
        <v>718</v>
      </c>
      <c r="C555" s="97" t="s">
        <v>700</v>
      </c>
      <c r="D555" s="119"/>
      <c r="E555" s="41"/>
      <c r="F555" s="41"/>
      <c r="G555" s="41">
        <f t="shared" si="241"/>
        <v>0</v>
      </c>
      <c r="H555" s="41">
        <f t="shared" si="242"/>
        <v>0</v>
      </c>
      <c r="I555" s="44"/>
      <c r="J555" s="41">
        <f t="shared" si="243"/>
        <v>0</v>
      </c>
      <c r="K555" s="41">
        <f t="shared" si="244"/>
        <v>0</v>
      </c>
      <c r="L555" s="41">
        <f t="shared" si="245"/>
        <v>0</v>
      </c>
      <c r="M555" s="45"/>
      <c r="N555" s="46"/>
    </row>
    <row r="556" spans="1:14" ht="63" customHeight="1" x14ac:dyDescent="0.25">
      <c r="A556" s="42" t="s">
        <v>830</v>
      </c>
      <c r="B556" s="132" t="s">
        <v>719</v>
      </c>
      <c r="C556" s="97" t="s">
        <v>700</v>
      </c>
      <c r="D556" s="119"/>
      <c r="E556" s="41"/>
      <c r="F556" s="41"/>
      <c r="G556" s="41">
        <f t="shared" si="241"/>
        <v>0</v>
      </c>
      <c r="H556" s="41">
        <f t="shared" si="242"/>
        <v>0</v>
      </c>
      <c r="I556" s="44"/>
      <c r="J556" s="41">
        <f t="shared" si="243"/>
        <v>0</v>
      </c>
      <c r="K556" s="41">
        <f t="shared" si="244"/>
        <v>0</v>
      </c>
      <c r="L556" s="41">
        <f t="shared" si="245"/>
        <v>0</v>
      </c>
      <c r="M556" s="45"/>
      <c r="N556" s="46"/>
    </row>
    <row r="557" spans="1:14" ht="63" customHeight="1" x14ac:dyDescent="0.25">
      <c r="A557" s="42" t="s">
        <v>831</v>
      </c>
      <c r="B557" s="132" t="s">
        <v>720</v>
      </c>
      <c r="C557" s="97" t="s">
        <v>700</v>
      </c>
      <c r="D557" s="119"/>
      <c r="E557" s="41"/>
      <c r="F557" s="41"/>
      <c r="G557" s="41">
        <f t="shared" si="241"/>
        <v>0</v>
      </c>
      <c r="H557" s="41">
        <f t="shared" si="242"/>
        <v>0</v>
      </c>
      <c r="I557" s="44"/>
      <c r="J557" s="41">
        <f t="shared" si="243"/>
        <v>0</v>
      </c>
      <c r="K557" s="41">
        <f t="shared" si="244"/>
        <v>0</v>
      </c>
      <c r="L557" s="41">
        <f t="shared" si="245"/>
        <v>0</v>
      </c>
      <c r="M557" s="45"/>
      <c r="N557" s="46"/>
    </row>
    <row r="558" spans="1:14" ht="63" customHeight="1" x14ac:dyDescent="0.25">
      <c r="A558" s="42" t="s">
        <v>832</v>
      </c>
      <c r="B558" s="132" t="s">
        <v>721</v>
      </c>
      <c r="C558" s="97" t="s">
        <v>700</v>
      </c>
      <c r="D558" s="119"/>
      <c r="E558" s="41"/>
      <c r="F558" s="41"/>
      <c r="G558" s="41">
        <f t="shared" si="241"/>
        <v>0</v>
      </c>
      <c r="H558" s="41">
        <f t="shared" si="242"/>
        <v>0</v>
      </c>
      <c r="I558" s="44"/>
      <c r="J558" s="41">
        <f t="shared" si="243"/>
        <v>0</v>
      </c>
      <c r="K558" s="41">
        <f t="shared" si="244"/>
        <v>0</v>
      </c>
      <c r="L558" s="41">
        <f t="shared" si="245"/>
        <v>0</v>
      </c>
      <c r="M558" s="45"/>
      <c r="N558" s="46"/>
    </row>
    <row r="559" spans="1:14" ht="63" customHeight="1" x14ac:dyDescent="0.25">
      <c r="A559" s="42" t="s">
        <v>833</v>
      </c>
      <c r="B559" s="132" t="s">
        <v>722</v>
      </c>
      <c r="C559" s="97" t="s">
        <v>700</v>
      </c>
      <c r="D559" s="119"/>
      <c r="E559" s="41"/>
      <c r="F559" s="41"/>
      <c r="G559" s="41">
        <f t="shared" si="241"/>
        <v>0</v>
      </c>
      <c r="H559" s="41">
        <f t="shared" si="242"/>
        <v>0</v>
      </c>
      <c r="I559" s="44"/>
      <c r="J559" s="41">
        <f t="shared" si="243"/>
        <v>0</v>
      </c>
      <c r="K559" s="41">
        <f t="shared" si="244"/>
        <v>0</v>
      </c>
      <c r="L559" s="41">
        <f t="shared" si="245"/>
        <v>0</v>
      </c>
      <c r="M559" s="45"/>
      <c r="N559" s="46"/>
    </row>
    <row r="560" spans="1:14" ht="63" customHeight="1" x14ac:dyDescent="0.25">
      <c r="A560" s="42" t="s">
        <v>834</v>
      </c>
      <c r="B560" s="132" t="s">
        <v>723</v>
      </c>
      <c r="C560" s="97" t="s">
        <v>700</v>
      </c>
      <c r="D560" s="119"/>
      <c r="E560" s="41"/>
      <c r="F560" s="41"/>
      <c r="G560" s="41">
        <f t="shared" si="241"/>
        <v>0</v>
      </c>
      <c r="H560" s="41">
        <f t="shared" si="242"/>
        <v>0</v>
      </c>
      <c r="I560" s="44"/>
      <c r="J560" s="41">
        <f t="shared" si="243"/>
        <v>0</v>
      </c>
      <c r="K560" s="41">
        <f t="shared" si="244"/>
        <v>0</v>
      </c>
      <c r="L560" s="41">
        <f t="shared" si="245"/>
        <v>0</v>
      </c>
      <c r="M560" s="45"/>
      <c r="N560" s="46"/>
    </row>
    <row r="561" spans="1:14" ht="63" customHeight="1" x14ac:dyDescent="0.25">
      <c r="A561" s="42" t="s">
        <v>835</v>
      </c>
      <c r="B561" s="132" t="s">
        <v>724</v>
      </c>
      <c r="C561" s="97" t="s">
        <v>700</v>
      </c>
      <c r="D561" s="119"/>
      <c r="E561" s="41"/>
      <c r="F561" s="41"/>
      <c r="G561" s="41">
        <f t="shared" si="241"/>
        <v>0</v>
      </c>
      <c r="H561" s="41">
        <f t="shared" si="242"/>
        <v>0</v>
      </c>
      <c r="I561" s="44"/>
      <c r="J561" s="41">
        <f t="shared" si="243"/>
        <v>0</v>
      </c>
      <c r="K561" s="41">
        <f t="shared" si="244"/>
        <v>0</v>
      </c>
      <c r="L561" s="41">
        <f t="shared" si="245"/>
        <v>0</v>
      </c>
      <c r="M561" s="45"/>
      <c r="N561" s="46"/>
    </row>
    <row r="562" spans="1:14" ht="63" customHeight="1" x14ac:dyDescent="0.25">
      <c r="A562" s="42" t="s">
        <v>836</v>
      </c>
      <c r="B562" s="132" t="s">
        <v>725</v>
      </c>
      <c r="C562" s="97" t="s">
        <v>700</v>
      </c>
      <c r="D562" s="119"/>
      <c r="E562" s="41"/>
      <c r="F562" s="41"/>
      <c r="G562" s="41">
        <f t="shared" si="241"/>
        <v>0</v>
      </c>
      <c r="H562" s="41">
        <f t="shared" si="242"/>
        <v>0</v>
      </c>
      <c r="I562" s="44"/>
      <c r="J562" s="41">
        <f t="shared" si="243"/>
        <v>0</v>
      </c>
      <c r="K562" s="41">
        <f t="shared" si="244"/>
        <v>0</v>
      </c>
      <c r="L562" s="41">
        <f t="shared" si="245"/>
        <v>0</v>
      </c>
      <c r="M562" s="45"/>
      <c r="N562" s="46"/>
    </row>
    <row r="563" spans="1:14" ht="63" customHeight="1" x14ac:dyDescent="0.25">
      <c r="A563" s="42" t="s">
        <v>837</v>
      </c>
      <c r="B563" s="132" t="s">
        <v>726</v>
      </c>
      <c r="C563" s="97" t="s">
        <v>700</v>
      </c>
      <c r="D563" s="119"/>
      <c r="E563" s="41"/>
      <c r="F563" s="41"/>
      <c r="G563" s="41">
        <f t="shared" si="241"/>
        <v>0</v>
      </c>
      <c r="H563" s="41">
        <f t="shared" si="242"/>
        <v>0</v>
      </c>
      <c r="I563" s="44"/>
      <c r="J563" s="41">
        <f t="shared" si="243"/>
        <v>0</v>
      </c>
      <c r="K563" s="41">
        <f t="shared" si="244"/>
        <v>0</v>
      </c>
      <c r="L563" s="41">
        <f t="shared" si="245"/>
        <v>0</v>
      </c>
      <c r="M563" s="45"/>
      <c r="N563" s="46"/>
    </row>
    <row r="564" spans="1:14" ht="63" customHeight="1" x14ac:dyDescent="0.25">
      <c r="A564" s="42" t="s">
        <v>838</v>
      </c>
      <c r="B564" s="132" t="s">
        <v>727</v>
      </c>
      <c r="C564" s="97" t="s">
        <v>700</v>
      </c>
      <c r="D564" s="119"/>
      <c r="E564" s="41"/>
      <c r="F564" s="41"/>
      <c r="G564" s="41">
        <f t="shared" si="241"/>
        <v>0</v>
      </c>
      <c r="H564" s="41">
        <f t="shared" si="242"/>
        <v>0</v>
      </c>
      <c r="I564" s="44"/>
      <c r="J564" s="41">
        <f t="shared" si="243"/>
        <v>0</v>
      </c>
      <c r="K564" s="41">
        <f t="shared" si="244"/>
        <v>0</v>
      </c>
      <c r="L564" s="41">
        <f t="shared" si="245"/>
        <v>0</v>
      </c>
      <c r="M564" s="45"/>
      <c r="N564" s="46"/>
    </row>
    <row r="565" spans="1:14" ht="63" customHeight="1" x14ac:dyDescent="0.25">
      <c r="A565" s="42" t="s">
        <v>839</v>
      </c>
      <c r="B565" s="132" t="s">
        <v>728</v>
      </c>
      <c r="C565" s="97" t="s">
        <v>700</v>
      </c>
      <c r="D565" s="119"/>
      <c r="E565" s="41"/>
      <c r="F565" s="41"/>
      <c r="G565" s="41">
        <f t="shared" si="241"/>
        <v>0</v>
      </c>
      <c r="H565" s="41">
        <f t="shared" si="242"/>
        <v>0</v>
      </c>
      <c r="I565" s="44"/>
      <c r="J565" s="41">
        <f t="shared" si="243"/>
        <v>0</v>
      </c>
      <c r="K565" s="41">
        <f t="shared" si="244"/>
        <v>0</v>
      </c>
      <c r="L565" s="41">
        <f t="shared" si="245"/>
        <v>0</v>
      </c>
      <c r="M565" s="45"/>
      <c r="N565" s="46"/>
    </row>
    <row r="566" spans="1:14" ht="63" customHeight="1" x14ac:dyDescent="0.25">
      <c r="A566" s="42" t="s">
        <v>840</v>
      </c>
      <c r="B566" s="132" t="s">
        <v>729</v>
      </c>
      <c r="C566" s="97" t="s">
        <v>700</v>
      </c>
      <c r="D566" s="119"/>
      <c r="E566" s="41"/>
      <c r="F566" s="41"/>
      <c r="G566" s="41">
        <f t="shared" si="241"/>
        <v>0</v>
      </c>
      <c r="H566" s="41">
        <f t="shared" si="242"/>
        <v>0</v>
      </c>
      <c r="I566" s="44"/>
      <c r="J566" s="41">
        <f t="shared" si="243"/>
        <v>0</v>
      </c>
      <c r="K566" s="41">
        <f t="shared" si="244"/>
        <v>0</v>
      </c>
      <c r="L566" s="41">
        <f t="shared" si="245"/>
        <v>0</v>
      </c>
      <c r="M566" s="45"/>
      <c r="N566" s="46"/>
    </row>
    <row r="567" spans="1:14" ht="63" customHeight="1" x14ac:dyDescent="0.25">
      <c r="A567" s="42" t="s">
        <v>841</v>
      </c>
      <c r="B567" s="132" t="s">
        <v>730</v>
      </c>
      <c r="C567" s="97" t="s">
        <v>700</v>
      </c>
      <c r="D567" s="119"/>
      <c r="E567" s="41"/>
      <c r="F567" s="41"/>
      <c r="G567" s="41">
        <f t="shared" si="241"/>
        <v>0</v>
      </c>
      <c r="H567" s="41">
        <f t="shared" si="242"/>
        <v>0</v>
      </c>
      <c r="I567" s="44"/>
      <c r="J567" s="41">
        <f t="shared" si="243"/>
        <v>0</v>
      </c>
      <c r="K567" s="41">
        <f t="shared" si="244"/>
        <v>0</v>
      </c>
      <c r="L567" s="41">
        <f t="shared" si="245"/>
        <v>0</v>
      </c>
      <c r="M567" s="45"/>
      <c r="N567" s="46"/>
    </row>
    <row r="568" spans="1:14" ht="63" customHeight="1" x14ac:dyDescent="0.25">
      <c r="A568" s="42" t="s">
        <v>842</v>
      </c>
      <c r="B568" s="132" t="s">
        <v>731</v>
      </c>
      <c r="C568" s="97" t="s">
        <v>700</v>
      </c>
      <c r="D568" s="119"/>
      <c r="E568" s="41"/>
      <c r="F568" s="41"/>
      <c r="G568" s="41">
        <f t="shared" si="241"/>
        <v>0</v>
      </c>
      <c r="H568" s="41">
        <f t="shared" si="242"/>
        <v>0</v>
      </c>
      <c r="I568" s="44"/>
      <c r="J568" s="41">
        <f t="shared" si="243"/>
        <v>0</v>
      </c>
      <c r="K568" s="41">
        <f t="shared" si="244"/>
        <v>0</v>
      </c>
      <c r="L568" s="41">
        <f t="shared" si="245"/>
        <v>0</v>
      </c>
      <c r="M568" s="45"/>
      <c r="N568" s="46"/>
    </row>
    <row r="569" spans="1:14" ht="63" customHeight="1" x14ac:dyDescent="0.25">
      <c r="A569" s="42" t="s">
        <v>843</v>
      </c>
      <c r="B569" s="132" t="s">
        <v>732</v>
      </c>
      <c r="C569" s="97" t="s">
        <v>700</v>
      </c>
      <c r="D569" s="119"/>
      <c r="E569" s="41"/>
      <c r="F569" s="41"/>
      <c r="G569" s="41">
        <f t="shared" si="241"/>
        <v>0</v>
      </c>
      <c r="H569" s="41">
        <f t="shared" si="242"/>
        <v>0</v>
      </c>
      <c r="I569" s="44"/>
      <c r="J569" s="41">
        <f t="shared" si="243"/>
        <v>0</v>
      </c>
      <c r="K569" s="41">
        <f t="shared" si="244"/>
        <v>0</v>
      </c>
      <c r="L569" s="41">
        <f t="shared" si="245"/>
        <v>0</v>
      </c>
      <c r="M569" s="45"/>
      <c r="N569" s="46"/>
    </row>
    <row r="570" spans="1:14" ht="63" customHeight="1" x14ac:dyDescent="0.25">
      <c r="A570" s="42" t="s">
        <v>844</v>
      </c>
      <c r="B570" s="132" t="s">
        <v>733</v>
      </c>
      <c r="C570" s="97" t="s">
        <v>700</v>
      </c>
      <c r="D570" s="119"/>
      <c r="E570" s="41"/>
      <c r="F570" s="41"/>
      <c r="G570" s="41">
        <f t="shared" si="241"/>
        <v>0</v>
      </c>
      <c r="H570" s="41">
        <f t="shared" si="242"/>
        <v>0</v>
      </c>
      <c r="I570" s="44"/>
      <c r="J570" s="41">
        <f t="shared" si="243"/>
        <v>0</v>
      </c>
      <c r="K570" s="41">
        <f t="shared" si="244"/>
        <v>0</v>
      </c>
      <c r="L570" s="41">
        <f t="shared" si="245"/>
        <v>0</v>
      </c>
      <c r="M570" s="45"/>
      <c r="N570" s="46"/>
    </row>
    <row r="571" spans="1:14" ht="63" customHeight="1" x14ac:dyDescent="0.25">
      <c r="A571" s="42" t="s">
        <v>845</v>
      </c>
      <c r="B571" s="132" t="s">
        <v>734</v>
      </c>
      <c r="C571" s="97" t="s">
        <v>700</v>
      </c>
      <c r="D571" s="119"/>
      <c r="E571" s="41"/>
      <c r="F571" s="41"/>
      <c r="G571" s="41">
        <f t="shared" si="241"/>
        <v>0</v>
      </c>
      <c r="H571" s="41">
        <f t="shared" si="242"/>
        <v>0</v>
      </c>
      <c r="I571" s="44"/>
      <c r="J571" s="41">
        <f t="shared" si="243"/>
        <v>0</v>
      </c>
      <c r="K571" s="41">
        <f t="shared" si="244"/>
        <v>0</v>
      </c>
      <c r="L571" s="41">
        <f t="shared" si="245"/>
        <v>0</v>
      </c>
      <c r="M571" s="45"/>
      <c r="N571" s="46"/>
    </row>
    <row r="572" spans="1:14" ht="63" customHeight="1" x14ac:dyDescent="0.25">
      <c r="A572" s="42" t="s">
        <v>846</v>
      </c>
      <c r="B572" s="132" t="s">
        <v>735</v>
      </c>
      <c r="C572" s="97" t="s">
        <v>700</v>
      </c>
      <c r="D572" s="119"/>
      <c r="E572" s="41"/>
      <c r="F572" s="41"/>
      <c r="G572" s="41">
        <f t="shared" si="241"/>
        <v>0</v>
      </c>
      <c r="H572" s="41">
        <f t="shared" si="242"/>
        <v>0</v>
      </c>
      <c r="I572" s="44"/>
      <c r="J572" s="41">
        <f t="shared" si="243"/>
        <v>0</v>
      </c>
      <c r="K572" s="41">
        <f t="shared" si="244"/>
        <v>0</v>
      </c>
      <c r="L572" s="41">
        <f t="shared" si="245"/>
        <v>0</v>
      </c>
      <c r="M572" s="45"/>
      <c r="N572" s="46"/>
    </row>
    <row r="573" spans="1:14" ht="63" customHeight="1" x14ac:dyDescent="0.25">
      <c r="A573" s="42" t="s">
        <v>847</v>
      </c>
      <c r="B573" s="132" t="s">
        <v>736</v>
      </c>
      <c r="C573" s="97" t="s">
        <v>700</v>
      </c>
      <c r="D573" s="119"/>
      <c r="E573" s="41"/>
      <c r="F573" s="41"/>
      <c r="G573" s="41">
        <f t="shared" si="241"/>
        <v>0</v>
      </c>
      <c r="H573" s="41">
        <f t="shared" si="242"/>
        <v>0</v>
      </c>
      <c r="I573" s="44"/>
      <c r="J573" s="41">
        <f t="shared" si="243"/>
        <v>0</v>
      </c>
      <c r="K573" s="41">
        <f t="shared" si="244"/>
        <v>0</v>
      </c>
      <c r="L573" s="41">
        <f t="shared" si="245"/>
        <v>0</v>
      </c>
      <c r="M573" s="45"/>
      <c r="N573" s="46"/>
    </row>
    <row r="574" spans="1:14" ht="63" customHeight="1" x14ac:dyDescent="0.25">
      <c r="A574" s="42" t="s">
        <v>848</v>
      </c>
      <c r="B574" s="132" t="s">
        <v>737</v>
      </c>
      <c r="C574" s="97" t="s">
        <v>700</v>
      </c>
      <c r="D574" s="119"/>
      <c r="E574" s="41"/>
      <c r="F574" s="41"/>
      <c r="G574" s="41">
        <f t="shared" si="241"/>
        <v>0</v>
      </c>
      <c r="H574" s="41">
        <f t="shared" si="242"/>
        <v>0</v>
      </c>
      <c r="I574" s="44"/>
      <c r="J574" s="41">
        <f t="shared" si="243"/>
        <v>0</v>
      </c>
      <c r="K574" s="41">
        <f t="shared" si="244"/>
        <v>0</v>
      </c>
      <c r="L574" s="41">
        <f t="shared" si="245"/>
        <v>0</v>
      </c>
      <c r="M574" s="45"/>
      <c r="N574" s="46"/>
    </row>
    <row r="575" spans="1:14" ht="63" customHeight="1" x14ac:dyDescent="0.25">
      <c r="A575" s="42" t="s">
        <v>849</v>
      </c>
      <c r="B575" s="132" t="s">
        <v>738</v>
      </c>
      <c r="C575" s="97" t="s">
        <v>700</v>
      </c>
      <c r="D575" s="119"/>
      <c r="E575" s="41"/>
      <c r="F575" s="41"/>
      <c r="G575" s="41">
        <f t="shared" si="241"/>
        <v>0</v>
      </c>
      <c r="H575" s="41">
        <f t="shared" si="242"/>
        <v>0</v>
      </c>
      <c r="I575" s="44"/>
      <c r="J575" s="41">
        <f t="shared" si="243"/>
        <v>0</v>
      </c>
      <c r="K575" s="41">
        <f t="shared" si="244"/>
        <v>0</v>
      </c>
      <c r="L575" s="41">
        <f t="shared" si="245"/>
        <v>0</v>
      </c>
      <c r="M575" s="45"/>
      <c r="N575" s="46"/>
    </row>
    <row r="576" spans="1:14" ht="63" customHeight="1" x14ac:dyDescent="0.25">
      <c r="A576" s="42" t="s">
        <v>850</v>
      </c>
      <c r="B576" s="132" t="s">
        <v>739</v>
      </c>
      <c r="C576" s="97" t="s">
        <v>700</v>
      </c>
      <c r="D576" s="119"/>
      <c r="E576" s="41"/>
      <c r="F576" s="41"/>
      <c r="G576" s="41">
        <f t="shared" si="241"/>
        <v>0</v>
      </c>
      <c r="H576" s="41">
        <f t="shared" si="242"/>
        <v>0</v>
      </c>
      <c r="I576" s="44"/>
      <c r="J576" s="41">
        <f t="shared" si="243"/>
        <v>0</v>
      </c>
      <c r="K576" s="41">
        <f t="shared" si="244"/>
        <v>0</v>
      </c>
      <c r="L576" s="41">
        <f t="shared" si="245"/>
        <v>0</v>
      </c>
      <c r="M576" s="45"/>
      <c r="N576" s="46"/>
    </row>
    <row r="577" spans="1:14" ht="63" customHeight="1" x14ac:dyDescent="0.25">
      <c r="A577" s="42" t="s">
        <v>851</v>
      </c>
      <c r="B577" s="132" t="s">
        <v>740</v>
      </c>
      <c r="C577" s="97" t="s">
        <v>700</v>
      </c>
      <c r="D577" s="119"/>
      <c r="E577" s="41"/>
      <c r="F577" s="41"/>
      <c r="G577" s="41">
        <f t="shared" si="241"/>
        <v>0</v>
      </c>
      <c r="H577" s="41">
        <f t="shared" si="242"/>
        <v>0</v>
      </c>
      <c r="I577" s="44"/>
      <c r="J577" s="41">
        <f t="shared" si="243"/>
        <v>0</v>
      </c>
      <c r="K577" s="41">
        <f t="shared" si="244"/>
        <v>0</v>
      </c>
      <c r="L577" s="41">
        <f t="shared" si="245"/>
        <v>0</v>
      </c>
      <c r="M577" s="45"/>
      <c r="N577" s="46"/>
    </row>
    <row r="578" spans="1:14" ht="21" customHeight="1" x14ac:dyDescent="0.25">
      <c r="A578" s="42"/>
      <c r="B578" s="131" t="s">
        <v>741</v>
      </c>
      <c r="C578" s="97"/>
      <c r="D578" s="119"/>
      <c r="E578" s="41"/>
      <c r="F578" s="41"/>
      <c r="G578" s="41"/>
      <c r="H578" s="41"/>
      <c r="I578" s="44"/>
      <c r="J578" s="41"/>
      <c r="K578" s="41"/>
      <c r="L578" s="41"/>
      <c r="M578" s="45"/>
      <c r="N578" s="46"/>
    </row>
    <row r="579" spans="1:14" ht="177" customHeight="1" x14ac:dyDescent="0.25">
      <c r="A579" s="42" t="s">
        <v>852</v>
      </c>
      <c r="B579" s="132" t="s">
        <v>1213</v>
      </c>
      <c r="C579" s="97" t="s">
        <v>700</v>
      </c>
      <c r="D579" s="119"/>
      <c r="E579" s="41"/>
      <c r="F579" s="41"/>
      <c r="G579" s="41">
        <f t="shared" si="241"/>
        <v>0</v>
      </c>
      <c r="H579" s="41">
        <f t="shared" si="242"/>
        <v>0</v>
      </c>
      <c r="I579" s="44"/>
      <c r="J579" s="41">
        <f t="shared" si="243"/>
        <v>0</v>
      </c>
      <c r="K579" s="41">
        <f t="shared" si="244"/>
        <v>0</v>
      </c>
      <c r="L579" s="41">
        <f t="shared" si="245"/>
        <v>0</v>
      </c>
      <c r="M579" s="45"/>
      <c r="N579" s="46"/>
    </row>
    <row r="580" spans="1:14" ht="165" customHeight="1" x14ac:dyDescent="0.25">
      <c r="A580" s="42" t="s">
        <v>853</v>
      </c>
      <c r="B580" s="132" t="s">
        <v>1214</v>
      </c>
      <c r="C580" s="97" t="s">
        <v>700</v>
      </c>
      <c r="D580" s="119"/>
      <c r="E580" s="41"/>
      <c r="F580" s="41"/>
      <c r="G580" s="41">
        <f t="shared" si="241"/>
        <v>0</v>
      </c>
      <c r="H580" s="41">
        <f t="shared" si="242"/>
        <v>0</v>
      </c>
      <c r="I580" s="44"/>
      <c r="J580" s="41">
        <f t="shared" si="243"/>
        <v>0</v>
      </c>
      <c r="K580" s="41">
        <f t="shared" si="244"/>
        <v>0</v>
      </c>
      <c r="L580" s="41">
        <f t="shared" si="245"/>
        <v>0</v>
      </c>
      <c r="M580" s="45"/>
      <c r="N580" s="46"/>
    </row>
    <row r="581" spans="1:14" ht="155.25" customHeight="1" x14ac:dyDescent="0.25">
      <c r="A581" s="42" t="s">
        <v>854</v>
      </c>
      <c r="B581" s="132" t="s">
        <v>1215</v>
      </c>
      <c r="C581" s="97" t="s">
        <v>700</v>
      </c>
      <c r="D581" s="119"/>
      <c r="E581" s="41"/>
      <c r="F581" s="41"/>
      <c r="G581" s="41">
        <f t="shared" si="241"/>
        <v>0</v>
      </c>
      <c r="H581" s="41">
        <f t="shared" si="242"/>
        <v>0</v>
      </c>
      <c r="I581" s="44"/>
      <c r="J581" s="41">
        <f t="shared" si="243"/>
        <v>0</v>
      </c>
      <c r="K581" s="41">
        <f t="shared" si="244"/>
        <v>0</v>
      </c>
      <c r="L581" s="41">
        <f t="shared" si="245"/>
        <v>0</v>
      </c>
      <c r="M581" s="45"/>
      <c r="N581" s="46"/>
    </row>
    <row r="582" spans="1:14" ht="32.25" customHeight="1" x14ac:dyDescent="0.25">
      <c r="A582" s="42"/>
      <c r="B582" s="131" t="s">
        <v>742</v>
      </c>
      <c r="C582" s="97"/>
      <c r="D582" s="119"/>
      <c r="E582" s="41"/>
      <c r="F582" s="41"/>
      <c r="G582" s="41"/>
      <c r="H582" s="41"/>
      <c r="I582" s="44"/>
      <c r="J582" s="41"/>
      <c r="K582" s="41"/>
      <c r="L582" s="41"/>
      <c r="M582" s="45"/>
      <c r="N582" s="43"/>
    </row>
    <row r="583" spans="1:14" ht="32.25" customHeight="1" x14ac:dyDescent="0.25">
      <c r="A583" s="42" t="s">
        <v>855</v>
      </c>
      <c r="B583" s="134" t="s">
        <v>869</v>
      </c>
      <c r="C583" s="97" t="s">
        <v>743</v>
      </c>
      <c r="D583" s="119"/>
      <c r="E583" s="41"/>
      <c r="F583" s="41"/>
      <c r="G583" s="41">
        <f t="shared" si="241"/>
        <v>0</v>
      </c>
      <c r="H583" s="41">
        <f t="shared" si="242"/>
        <v>0</v>
      </c>
      <c r="I583" s="44"/>
      <c r="J583" s="41">
        <f t="shared" si="243"/>
        <v>0</v>
      </c>
      <c r="K583" s="41">
        <f t="shared" si="244"/>
        <v>0</v>
      </c>
      <c r="L583" s="41">
        <f t="shared" si="245"/>
        <v>0</v>
      </c>
      <c r="M583" s="45"/>
      <c r="N583" s="46"/>
    </row>
    <row r="584" spans="1:14" ht="32.25" customHeight="1" x14ac:dyDescent="0.25">
      <c r="A584" s="42" t="s">
        <v>856</v>
      </c>
      <c r="B584" s="134" t="s">
        <v>864</v>
      </c>
      <c r="C584" s="97" t="s">
        <v>743</v>
      </c>
      <c r="D584" s="119"/>
      <c r="E584" s="41"/>
      <c r="F584" s="41"/>
      <c r="G584" s="41">
        <f t="shared" si="241"/>
        <v>0</v>
      </c>
      <c r="H584" s="41">
        <f t="shared" si="242"/>
        <v>0</v>
      </c>
      <c r="I584" s="44"/>
      <c r="J584" s="41">
        <f t="shared" si="243"/>
        <v>0</v>
      </c>
      <c r="K584" s="41">
        <f t="shared" si="244"/>
        <v>0</v>
      </c>
      <c r="L584" s="41">
        <f t="shared" si="245"/>
        <v>0</v>
      </c>
      <c r="M584" s="45"/>
      <c r="N584" s="46"/>
    </row>
    <row r="585" spans="1:14" ht="32.25" customHeight="1" x14ac:dyDescent="0.25">
      <c r="A585" s="42" t="s">
        <v>873</v>
      </c>
      <c r="B585" s="134" t="s">
        <v>871</v>
      </c>
      <c r="C585" s="97" t="s">
        <v>743</v>
      </c>
      <c r="D585" s="119"/>
      <c r="E585" s="41"/>
      <c r="F585" s="41"/>
      <c r="G585" s="41">
        <f t="shared" si="241"/>
        <v>0</v>
      </c>
      <c r="H585" s="41">
        <f t="shared" si="242"/>
        <v>0</v>
      </c>
      <c r="I585" s="44"/>
      <c r="J585" s="41">
        <f t="shared" si="243"/>
        <v>0</v>
      </c>
      <c r="K585" s="41">
        <f t="shared" si="244"/>
        <v>0</v>
      </c>
      <c r="L585" s="41">
        <f t="shared" si="245"/>
        <v>0</v>
      </c>
      <c r="M585" s="45"/>
      <c r="N585" s="46"/>
    </row>
    <row r="586" spans="1:14" ht="32.25" customHeight="1" x14ac:dyDescent="0.25">
      <c r="A586" s="42" t="s">
        <v>874</v>
      </c>
      <c r="B586" s="134" t="s">
        <v>866</v>
      </c>
      <c r="C586" s="97" t="s">
        <v>743</v>
      </c>
      <c r="D586" s="119"/>
      <c r="E586" s="41"/>
      <c r="F586" s="41"/>
      <c r="G586" s="41">
        <f t="shared" si="241"/>
        <v>0</v>
      </c>
      <c r="H586" s="41">
        <f t="shared" si="242"/>
        <v>0</v>
      </c>
      <c r="I586" s="44"/>
      <c r="J586" s="41">
        <f t="shared" si="243"/>
        <v>0</v>
      </c>
      <c r="K586" s="41">
        <f t="shared" si="244"/>
        <v>0</v>
      </c>
      <c r="L586" s="41">
        <f t="shared" si="245"/>
        <v>0</v>
      </c>
      <c r="M586" s="45"/>
      <c r="N586" s="46"/>
    </row>
    <row r="587" spans="1:14" ht="32.25" customHeight="1" x14ac:dyDescent="0.25">
      <c r="A587" s="42" t="s">
        <v>875</v>
      </c>
      <c r="B587" s="134" t="s">
        <v>872</v>
      </c>
      <c r="C587" s="97" t="s">
        <v>743</v>
      </c>
      <c r="D587" s="119"/>
      <c r="E587" s="41"/>
      <c r="F587" s="41"/>
      <c r="G587" s="41">
        <f t="shared" si="241"/>
        <v>0</v>
      </c>
      <c r="H587" s="41">
        <f t="shared" si="242"/>
        <v>0</v>
      </c>
      <c r="I587" s="44"/>
      <c r="J587" s="41">
        <f t="shared" si="243"/>
        <v>0</v>
      </c>
      <c r="K587" s="41">
        <f t="shared" si="244"/>
        <v>0</v>
      </c>
      <c r="L587" s="41">
        <f t="shared" si="245"/>
        <v>0</v>
      </c>
      <c r="M587" s="45"/>
      <c r="N587" s="46"/>
    </row>
    <row r="588" spans="1:14" ht="32.25" customHeight="1" x14ac:dyDescent="0.25">
      <c r="A588" s="42" t="s">
        <v>876</v>
      </c>
      <c r="B588" s="134" t="s">
        <v>857</v>
      </c>
      <c r="C588" s="97" t="s">
        <v>743</v>
      </c>
      <c r="D588" s="119"/>
      <c r="E588" s="41"/>
      <c r="F588" s="41"/>
      <c r="G588" s="41">
        <f t="shared" si="241"/>
        <v>0</v>
      </c>
      <c r="H588" s="41">
        <f t="shared" si="242"/>
        <v>0</v>
      </c>
      <c r="I588" s="44"/>
      <c r="J588" s="41">
        <f t="shared" si="243"/>
        <v>0</v>
      </c>
      <c r="K588" s="41">
        <f t="shared" si="244"/>
        <v>0</v>
      </c>
      <c r="L588" s="41">
        <f t="shared" si="245"/>
        <v>0</v>
      </c>
      <c r="M588" s="45"/>
      <c r="N588" s="46"/>
    </row>
    <row r="589" spans="1:14" ht="32.25" customHeight="1" x14ac:dyDescent="0.25">
      <c r="A589" s="42" t="s">
        <v>877</v>
      </c>
      <c r="B589" s="134" t="s">
        <v>868</v>
      </c>
      <c r="C589" s="97" t="s">
        <v>743</v>
      </c>
      <c r="D589" s="119"/>
      <c r="E589" s="41"/>
      <c r="F589" s="41"/>
      <c r="G589" s="41">
        <f t="shared" si="241"/>
        <v>0</v>
      </c>
      <c r="H589" s="41">
        <f t="shared" si="242"/>
        <v>0</v>
      </c>
      <c r="I589" s="44"/>
      <c r="J589" s="41">
        <f t="shared" si="243"/>
        <v>0</v>
      </c>
      <c r="K589" s="41">
        <f t="shared" si="244"/>
        <v>0</v>
      </c>
      <c r="L589" s="41">
        <f t="shared" si="245"/>
        <v>0</v>
      </c>
      <c r="M589" s="45"/>
      <c r="N589" s="46"/>
    </row>
    <row r="590" spans="1:14" ht="32.25" customHeight="1" x14ac:dyDescent="0.25">
      <c r="A590" s="42" t="s">
        <v>878</v>
      </c>
      <c r="B590" s="134" t="s">
        <v>859</v>
      </c>
      <c r="C590" s="97" t="s">
        <v>743</v>
      </c>
      <c r="D590" s="119"/>
      <c r="E590" s="41"/>
      <c r="F590" s="41"/>
      <c r="G590" s="41">
        <f t="shared" si="241"/>
        <v>0</v>
      </c>
      <c r="H590" s="41">
        <f t="shared" si="242"/>
        <v>0</v>
      </c>
      <c r="I590" s="44"/>
      <c r="J590" s="41">
        <f t="shared" si="243"/>
        <v>0</v>
      </c>
      <c r="K590" s="41">
        <f t="shared" si="244"/>
        <v>0</v>
      </c>
      <c r="L590" s="41">
        <f t="shared" si="245"/>
        <v>0</v>
      </c>
      <c r="M590" s="45"/>
      <c r="N590" s="46"/>
    </row>
    <row r="591" spans="1:14" ht="32.25" customHeight="1" x14ac:dyDescent="0.25">
      <c r="A591" s="42" t="s">
        <v>879</v>
      </c>
      <c r="B591" s="134" t="s">
        <v>870</v>
      </c>
      <c r="C591" s="97" t="s">
        <v>743</v>
      </c>
      <c r="D591" s="119"/>
      <c r="E591" s="41"/>
      <c r="F591" s="41"/>
      <c r="G591" s="41">
        <f t="shared" si="241"/>
        <v>0</v>
      </c>
      <c r="H591" s="41">
        <f t="shared" si="242"/>
        <v>0</v>
      </c>
      <c r="I591" s="44"/>
      <c r="J591" s="41">
        <f t="shared" si="243"/>
        <v>0</v>
      </c>
      <c r="K591" s="41">
        <f t="shared" si="244"/>
        <v>0</v>
      </c>
      <c r="L591" s="41">
        <f t="shared" si="245"/>
        <v>0</v>
      </c>
      <c r="M591" s="45"/>
      <c r="N591" s="46"/>
    </row>
    <row r="592" spans="1:14" ht="32.25" customHeight="1" x14ac:dyDescent="0.25">
      <c r="A592" s="42" t="s">
        <v>880</v>
      </c>
      <c r="B592" s="134" t="s">
        <v>862</v>
      </c>
      <c r="C592" s="97" t="s">
        <v>743</v>
      </c>
      <c r="D592" s="119"/>
      <c r="E592" s="41"/>
      <c r="F592" s="41"/>
      <c r="G592" s="41">
        <f t="shared" si="241"/>
        <v>0</v>
      </c>
      <c r="H592" s="41">
        <f t="shared" si="242"/>
        <v>0</v>
      </c>
      <c r="I592" s="44"/>
      <c r="J592" s="41">
        <f t="shared" si="243"/>
        <v>0</v>
      </c>
      <c r="K592" s="41">
        <f t="shared" si="244"/>
        <v>0</v>
      </c>
      <c r="L592" s="41">
        <f t="shared" si="245"/>
        <v>0</v>
      </c>
      <c r="M592" s="45"/>
      <c r="N592" s="46"/>
    </row>
    <row r="593" spans="1:14" ht="32.25" customHeight="1" x14ac:dyDescent="0.25">
      <c r="A593" s="42" t="s">
        <v>881</v>
      </c>
      <c r="B593" s="134" t="s">
        <v>863</v>
      </c>
      <c r="C593" s="97" t="s">
        <v>743</v>
      </c>
      <c r="D593" s="119"/>
      <c r="E593" s="41"/>
      <c r="F593" s="41"/>
      <c r="G593" s="41">
        <f t="shared" si="241"/>
        <v>0</v>
      </c>
      <c r="H593" s="41">
        <f t="shared" si="242"/>
        <v>0</v>
      </c>
      <c r="I593" s="44"/>
      <c r="J593" s="41">
        <f t="shared" si="243"/>
        <v>0</v>
      </c>
      <c r="K593" s="41">
        <f t="shared" si="244"/>
        <v>0</v>
      </c>
      <c r="L593" s="41">
        <f t="shared" si="245"/>
        <v>0</v>
      </c>
      <c r="M593" s="45"/>
      <c r="N593" s="46"/>
    </row>
    <row r="594" spans="1:14" ht="32.25" customHeight="1" x14ac:dyDescent="0.25">
      <c r="A594" s="42" t="s">
        <v>882</v>
      </c>
      <c r="B594" s="134" t="s">
        <v>865</v>
      </c>
      <c r="C594" s="97" t="s">
        <v>743</v>
      </c>
      <c r="D594" s="119"/>
      <c r="E594" s="41"/>
      <c r="F594" s="41"/>
      <c r="G594" s="41">
        <f t="shared" si="241"/>
        <v>0</v>
      </c>
      <c r="H594" s="41">
        <f t="shared" si="242"/>
        <v>0</v>
      </c>
      <c r="I594" s="44"/>
      <c r="J594" s="41">
        <f t="shared" si="243"/>
        <v>0</v>
      </c>
      <c r="K594" s="41">
        <f t="shared" si="244"/>
        <v>0</v>
      </c>
      <c r="L594" s="41">
        <f t="shared" si="245"/>
        <v>0</v>
      </c>
      <c r="M594" s="45"/>
      <c r="N594" s="46"/>
    </row>
    <row r="595" spans="1:14" ht="32.25" customHeight="1" x14ac:dyDescent="0.25">
      <c r="A595" s="42" t="s">
        <v>883</v>
      </c>
      <c r="B595" s="134" t="s">
        <v>867</v>
      </c>
      <c r="C595" s="97" t="s">
        <v>743</v>
      </c>
      <c r="D595" s="119"/>
      <c r="E595" s="41"/>
      <c r="F595" s="41"/>
      <c r="G595" s="41">
        <f t="shared" ref="G595:G650" si="246">D595*E595</f>
        <v>0</v>
      </c>
      <c r="H595" s="41">
        <f t="shared" ref="H595:H650" si="247">D595*F595</f>
        <v>0</v>
      </c>
      <c r="I595" s="44"/>
      <c r="J595" s="41">
        <f t="shared" ref="J595:J650" si="248">G595+(G595*I595/100)</f>
        <v>0</v>
      </c>
      <c r="K595" s="41">
        <f t="shared" ref="K595:K650" si="249">H595+(H595*I595/100)</f>
        <v>0</v>
      </c>
      <c r="L595" s="41">
        <f t="shared" ref="L595:L650" si="250">SUM(J595:K595)</f>
        <v>0</v>
      </c>
      <c r="M595" s="45"/>
      <c r="N595" s="46"/>
    </row>
    <row r="596" spans="1:14" ht="32.25" customHeight="1" x14ac:dyDescent="0.25">
      <c r="A596" s="42" t="s">
        <v>884</v>
      </c>
      <c r="B596" s="134" t="s">
        <v>858</v>
      </c>
      <c r="C596" s="97" t="s">
        <v>743</v>
      </c>
      <c r="D596" s="119"/>
      <c r="E596" s="41"/>
      <c r="F596" s="41"/>
      <c r="G596" s="41">
        <f t="shared" si="246"/>
        <v>0</v>
      </c>
      <c r="H596" s="41">
        <f t="shared" si="247"/>
        <v>0</v>
      </c>
      <c r="I596" s="44"/>
      <c r="J596" s="41">
        <f t="shared" si="248"/>
        <v>0</v>
      </c>
      <c r="K596" s="41">
        <f t="shared" si="249"/>
        <v>0</v>
      </c>
      <c r="L596" s="41">
        <f t="shared" si="250"/>
        <v>0</v>
      </c>
      <c r="M596" s="45"/>
      <c r="N596" s="46"/>
    </row>
    <row r="597" spans="1:14" ht="32.25" customHeight="1" x14ac:dyDescent="0.25">
      <c r="A597" s="42" t="s">
        <v>885</v>
      </c>
      <c r="B597" s="134" t="s">
        <v>860</v>
      </c>
      <c r="C597" s="97" t="s">
        <v>743</v>
      </c>
      <c r="D597" s="119"/>
      <c r="E597" s="41"/>
      <c r="F597" s="41"/>
      <c r="G597" s="41">
        <f t="shared" si="246"/>
        <v>0</v>
      </c>
      <c r="H597" s="41">
        <f t="shared" si="247"/>
        <v>0</v>
      </c>
      <c r="I597" s="44"/>
      <c r="J597" s="41">
        <f t="shared" si="248"/>
        <v>0</v>
      </c>
      <c r="K597" s="41">
        <f t="shared" si="249"/>
        <v>0</v>
      </c>
      <c r="L597" s="41">
        <f t="shared" si="250"/>
        <v>0</v>
      </c>
      <c r="M597" s="45"/>
      <c r="N597" s="46"/>
    </row>
    <row r="598" spans="1:14" ht="32.25" customHeight="1" x14ac:dyDescent="0.25">
      <c r="A598" s="42" t="s">
        <v>886</v>
      </c>
      <c r="B598" s="134" t="s">
        <v>861</v>
      </c>
      <c r="C598" s="97" t="s">
        <v>743</v>
      </c>
      <c r="D598" s="119"/>
      <c r="E598" s="41"/>
      <c r="F598" s="41"/>
      <c r="G598" s="41">
        <f t="shared" si="246"/>
        <v>0</v>
      </c>
      <c r="H598" s="41">
        <f t="shared" si="247"/>
        <v>0</v>
      </c>
      <c r="I598" s="44"/>
      <c r="J598" s="41">
        <f t="shared" si="248"/>
        <v>0</v>
      </c>
      <c r="K598" s="41">
        <f t="shared" si="249"/>
        <v>0</v>
      </c>
      <c r="L598" s="41">
        <f t="shared" si="250"/>
        <v>0</v>
      </c>
      <c r="M598" s="45"/>
      <c r="N598" s="46"/>
    </row>
    <row r="599" spans="1:14" ht="21" customHeight="1" x14ac:dyDescent="0.25">
      <c r="A599" s="42" t="s">
        <v>887</v>
      </c>
      <c r="B599" s="134" t="s">
        <v>744</v>
      </c>
      <c r="C599" s="97" t="s">
        <v>697</v>
      </c>
      <c r="D599" s="119"/>
      <c r="E599" s="41"/>
      <c r="F599" s="41"/>
      <c r="G599" s="41">
        <f t="shared" si="246"/>
        <v>0</v>
      </c>
      <c r="H599" s="41">
        <f t="shared" si="247"/>
        <v>0</v>
      </c>
      <c r="I599" s="44"/>
      <c r="J599" s="41">
        <f t="shared" si="248"/>
        <v>0</v>
      </c>
      <c r="K599" s="41">
        <f t="shared" si="249"/>
        <v>0</v>
      </c>
      <c r="L599" s="41">
        <f t="shared" si="250"/>
        <v>0</v>
      </c>
      <c r="M599" s="45"/>
      <c r="N599" s="46"/>
    </row>
    <row r="600" spans="1:14" ht="21" customHeight="1" x14ac:dyDescent="0.25">
      <c r="A600" s="42" t="s">
        <v>888</v>
      </c>
      <c r="B600" s="134" t="s">
        <v>745</v>
      </c>
      <c r="C600" s="97" t="s">
        <v>697</v>
      </c>
      <c r="D600" s="119"/>
      <c r="E600" s="41"/>
      <c r="F600" s="41"/>
      <c r="G600" s="41">
        <f t="shared" si="246"/>
        <v>0</v>
      </c>
      <c r="H600" s="41">
        <f t="shared" si="247"/>
        <v>0</v>
      </c>
      <c r="I600" s="44"/>
      <c r="J600" s="41">
        <f t="shared" si="248"/>
        <v>0</v>
      </c>
      <c r="K600" s="41">
        <f t="shared" si="249"/>
        <v>0</v>
      </c>
      <c r="L600" s="41">
        <f t="shared" si="250"/>
        <v>0</v>
      </c>
      <c r="M600" s="45"/>
      <c r="N600" s="46"/>
    </row>
    <row r="601" spans="1:14" ht="21" customHeight="1" x14ac:dyDescent="0.25">
      <c r="A601" s="42" t="s">
        <v>889</v>
      </c>
      <c r="B601" s="134" t="s">
        <v>746</v>
      </c>
      <c r="C601" s="97" t="s">
        <v>697</v>
      </c>
      <c r="D601" s="119"/>
      <c r="E601" s="41"/>
      <c r="F601" s="41"/>
      <c r="G601" s="41">
        <f t="shared" si="246"/>
        <v>0</v>
      </c>
      <c r="H601" s="41">
        <f t="shared" si="247"/>
        <v>0</v>
      </c>
      <c r="I601" s="44"/>
      <c r="J601" s="41">
        <f t="shared" si="248"/>
        <v>0</v>
      </c>
      <c r="K601" s="41">
        <f t="shared" si="249"/>
        <v>0</v>
      </c>
      <c r="L601" s="41">
        <f t="shared" si="250"/>
        <v>0</v>
      </c>
      <c r="M601" s="45"/>
      <c r="N601" s="46"/>
    </row>
    <row r="602" spans="1:14" ht="21" customHeight="1" x14ac:dyDescent="0.25">
      <c r="A602" s="42" t="s">
        <v>890</v>
      </c>
      <c r="B602" s="134" t="s">
        <v>747</v>
      </c>
      <c r="C602" s="97" t="s">
        <v>697</v>
      </c>
      <c r="D602" s="119"/>
      <c r="E602" s="41"/>
      <c r="F602" s="41"/>
      <c r="G602" s="41">
        <f t="shared" si="246"/>
        <v>0</v>
      </c>
      <c r="H602" s="41">
        <f t="shared" si="247"/>
        <v>0</v>
      </c>
      <c r="I602" s="44"/>
      <c r="J602" s="41">
        <f t="shared" si="248"/>
        <v>0</v>
      </c>
      <c r="K602" s="41">
        <f t="shared" si="249"/>
        <v>0</v>
      </c>
      <c r="L602" s="41">
        <f t="shared" si="250"/>
        <v>0</v>
      </c>
      <c r="M602" s="45"/>
      <c r="N602" s="46"/>
    </row>
    <row r="603" spans="1:14" ht="21" customHeight="1" x14ac:dyDescent="0.25">
      <c r="A603" s="42" t="s">
        <v>891</v>
      </c>
      <c r="B603" s="134" t="s">
        <v>748</v>
      </c>
      <c r="C603" s="97" t="s">
        <v>697</v>
      </c>
      <c r="D603" s="119"/>
      <c r="E603" s="41"/>
      <c r="F603" s="41"/>
      <c r="G603" s="41">
        <f t="shared" si="246"/>
        <v>0</v>
      </c>
      <c r="H603" s="41">
        <f t="shared" si="247"/>
        <v>0</v>
      </c>
      <c r="I603" s="44"/>
      <c r="J603" s="41">
        <f t="shared" si="248"/>
        <v>0</v>
      </c>
      <c r="K603" s="41">
        <f t="shared" si="249"/>
        <v>0</v>
      </c>
      <c r="L603" s="41">
        <f t="shared" si="250"/>
        <v>0</v>
      </c>
      <c r="M603" s="45"/>
      <c r="N603" s="46"/>
    </row>
    <row r="604" spans="1:14" ht="21" customHeight="1" x14ac:dyDescent="0.25">
      <c r="A604" s="42" t="s">
        <v>892</v>
      </c>
      <c r="B604" s="134" t="s">
        <v>749</v>
      </c>
      <c r="C604" s="97" t="s">
        <v>697</v>
      </c>
      <c r="D604" s="119"/>
      <c r="E604" s="41"/>
      <c r="F604" s="41"/>
      <c r="G604" s="41">
        <f t="shared" si="246"/>
        <v>0</v>
      </c>
      <c r="H604" s="41">
        <f t="shared" si="247"/>
        <v>0</v>
      </c>
      <c r="I604" s="44"/>
      <c r="J604" s="41">
        <f t="shared" si="248"/>
        <v>0</v>
      </c>
      <c r="K604" s="41">
        <f t="shared" si="249"/>
        <v>0</v>
      </c>
      <c r="L604" s="41">
        <f t="shared" si="250"/>
        <v>0</v>
      </c>
      <c r="M604" s="45"/>
      <c r="N604" s="46"/>
    </row>
    <row r="605" spans="1:14" ht="21" customHeight="1" x14ac:dyDescent="0.25">
      <c r="A605" s="42" t="s">
        <v>893</v>
      </c>
      <c r="B605" s="134" t="s">
        <v>750</v>
      </c>
      <c r="C605" s="97" t="s">
        <v>697</v>
      </c>
      <c r="D605" s="119"/>
      <c r="E605" s="41"/>
      <c r="F605" s="41"/>
      <c r="G605" s="41">
        <f t="shared" si="246"/>
        <v>0</v>
      </c>
      <c r="H605" s="41">
        <f t="shared" si="247"/>
        <v>0</v>
      </c>
      <c r="I605" s="44"/>
      <c r="J605" s="41">
        <f t="shared" si="248"/>
        <v>0</v>
      </c>
      <c r="K605" s="41">
        <f t="shared" si="249"/>
        <v>0</v>
      </c>
      <c r="L605" s="41">
        <f t="shared" si="250"/>
        <v>0</v>
      </c>
      <c r="M605" s="45"/>
      <c r="N605" s="46"/>
    </row>
    <row r="606" spans="1:14" ht="21" customHeight="1" x14ac:dyDescent="0.25">
      <c r="A606" s="42" t="s">
        <v>894</v>
      </c>
      <c r="B606" s="134" t="s">
        <v>751</v>
      </c>
      <c r="C606" s="97" t="s">
        <v>697</v>
      </c>
      <c r="D606" s="119"/>
      <c r="E606" s="41"/>
      <c r="F606" s="41"/>
      <c r="G606" s="41">
        <f t="shared" si="246"/>
        <v>0</v>
      </c>
      <c r="H606" s="41">
        <f t="shared" si="247"/>
        <v>0</v>
      </c>
      <c r="I606" s="44"/>
      <c r="J606" s="41">
        <f t="shared" si="248"/>
        <v>0</v>
      </c>
      <c r="K606" s="41">
        <f t="shared" si="249"/>
        <v>0</v>
      </c>
      <c r="L606" s="41">
        <f t="shared" si="250"/>
        <v>0</v>
      </c>
      <c r="M606" s="45"/>
      <c r="N606" s="46"/>
    </row>
    <row r="607" spans="1:14" ht="21" customHeight="1" x14ac:dyDescent="0.25">
      <c r="A607" s="42" t="s">
        <v>895</v>
      </c>
      <c r="B607" s="134" t="s">
        <v>752</v>
      </c>
      <c r="C607" s="97" t="s">
        <v>697</v>
      </c>
      <c r="D607" s="119"/>
      <c r="E607" s="41"/>
      <c r="F607" s="41"/>
      <c r="G607" s="41">
        <f t="shared" si="246"/>
        <v>0</v>
      </c>
      <c r="H607" s="41">
        <f t="shared" si="247"/>
        <v>0</v>
      </c>
      <c r="I607" s="44"/>
      <c r="J607" s="41">
        <f t="shared" si="248"/>
        <v>0</v>
      </c>
      <c r="K607" s="41">
        <f t="shared" si="249"/>
        <v>0</v>
      </c>
      <c r="L607" s="41">
        <f t="shared" si="250"/>
        <v>0</v>
      </c>
      <c r="M607" s="45"/>
      <c r="N607" s="46"/>
    </row>
    <row r="608" spans="1:14" ht="21" customHeight="1" x14ac:dyDescent="0.25">
      <c r="A608" s="42" t="s">
        <v>896</v>
      </c>
      <c r="B608" s="134" t="s">
        <v>753</v>
      </c>
      <c r="C608" s="97" t="s">
        <v>697</v>
      </c>
      <c r="D608" s="119"/>
      <c r="E608" s="41"/>
      <c r="F608" s="41"/>
      <c r="G608" s="41">
        <f t="shared" si="246"/>
        <v>0</v>
      </c>
      <c r="H608" s="41">
        <f t="shared" si="247"/>
        <v>0</v>
      </c>
      <c r="I608" s="44"/>
      <c r="J608" s="41">
        <f t="shared" si="248"/>
        <v>0</v>
      </c>
      <c r="K608" s="41">
        <f t="shared" si="249"/>
        <v>0</v>
      </c>
      <c r="L608" s="41">
        <f t="shared" si="250"/>
        <v>0</v>
      </c>
      <c r="M608" s="45"/>
      <c r="N608" s="46"/>
    </row>
    <row r="609" spans="1:14" ht="21" customHeight="1" x14ac:dyDescent="0.25">
      <c r="A609" s="42" t="s">
        <v>897</v>
      </c>
      <c r="B609" s="134" t="s">
        <v>754</v>
      </c>
      <c r="C609" s="97" t="s">
        <v>697</v>
      </c>
      <c r="D609" s="119"/>
      <c r="E609" s="41"/>
      <c r="F609" s="41"/>
      <c r="G609" s="41">
        <f t="shared" si="246"/>
        <v>0</v>
      </c>
      <c r="H609" s="41">
        <f t="shared" si="247"/>
        <v>0</v>
      </c>
      <c r="I609" s="44"/>
      <c r="J609" s="41">
        <f t="shared" si="248"/>
        <v>0</v>
      </c>
      <c r="K609" s="41">
        <f t="shared" si="249"/>
        <v>0</v>
      </c>
      <c r="L609" s="41">
        <f t="shared" si="250"/>
        <v>0</v>
      </c>
      <c r="M609" s="45"/>
      <c r="N609" s="46"/>
    </row>
    <row r="610" spans="1:14" ht="21" customHeight="1" x14ac:dyDescent="0.25">
      <c r="A610" s="42" t="s">
        <v>898</v>
      </c>
      <c r="B610" s="135" t="s">
        <v>755</v>
      </c>
      <c r="C610" s="97" t="s">
        <v>697</v>
      </c>
      <c r="D610" s="119"/>
      <c r="E610" s="41"/>
      <c r="F610" s="41"/>
      <c r="G610" s="41">
        <f t="shared" si="246"/>
        <v>0</v>
      </c>
      <c r="H610" s="41">
        <f t="shared" si="247"/>
        <v>0</v>
      </c>
      <c r="I610" s="44"/>
      <c r="J610" s="41">
        <f t="shared" si="248"/>
        <v>0</v>
      </c>
      <c r="K610" s="41">
        <f t="shared" si="249"/>
        <v>0</v>
      </c>
      <c r="L610" s="41">
        <f t="shared" si="250"/>
        <v>0</v>
      </c>
      <c r="M610" s="45"/>
      <c r="N610" s="46"/>
    </row>
    <row r="611" spans="1:14" ht="21" customHeight="1" x14ac:dyDescent="0.25">
      <c r="A611" s="42" t="s">
        <v>899</v>
      </c>
      <c r="B611" s="135" t="s">
        <v>756</v>
      </c>
      <c r="C611" s="97" t="s">
        <v>697</v>
      </c>
      <c r="D611" s="119"/>
      <c r="E611" s="41"/>
      <c r="F611" s="41"/>
      <c r="G611" s="41">
        <f t="shared" si="246"/>
        <v>0</v>
      </c>
      <c r="H611" s="41">
        <f t="shared" si="247"/>
        <v>0</v>
      </c>
      <c r="I611" s="44"/>
      <c r="J611" s="41">
        <f t="shared" si="248"/>
        <v>0</v>
      </c>
      <c r="K611" s="41">
        <f t="shared" si="249"/>
        <v>0</v>
      </c>
      <c r="L611" s="41">
        <f t="shared" si="250"/>
        <v>0</v>
      </c>
      <c r="M611" s="45"/>
      <c r="N611" s="46"/>
    </row>
    <row r="612" spans="1:14" ht="21" customHeight="1" x14ac:dyDescent="0.25">
      <c r="A612" s="42"/>
      <c r="B612" s="131" t="s">
        <v>757</v>
      </c>
      <c r="C612" s="97"/>
      <c r="D612" s="119"/>
      <c r="E612" s="41"/>
      <c r="F612" s="41"/>
      <c r="G612" s="41"/>
      <c r="H612" s="41"/>
      <c r="I612" s="44"/>
      <c r="J612" s="41"/>
      <c r="K612" s="41"/>
      <c r="L612" s="41"/>
      <c r="M612" s="45"/>
      <c r="N612" s="43"/>
    </row>
    <row r="613" spans="1:14" ht="21" customHeight="1" x14ac:dyDescent="0.25">
      <c r="A613" s="42" t="s">
        <v>900</v>
      </c>
      <c r="B613" s="132" t="s">
        <v>758</v>
      </c>
      <c r="C613" s="97" t="s">
        <v>697</v>
      </c>
      <c r="D613" s="119"/>
      <c r="E613" s="41"/>
      <c r="F613" s="41"/>
      <c r="G613" s="41">
        <f t="shared" si="246"/>
        <v>0</v>
      </c>
      <c r="H613" s="41">
        <f t="shared" si="247"/>
        <v>0</v>
      </c>
      <c r="I613" s="44"/>
      <c r="J613" s="41">
        <f t="shared" si="248"/>
        <v>0</v>
      </c>
      <c r="K613" s="41">
        <f t="shared" si="249"/>
        <v>0</v>
      </c>
      <c r="L613" s="41">
        <f t="shared" si="250"/>
        <v>0</v>
      </c>
      <c r="M613" s="45"/>
      <c r="N613" s="46"/>
    </row>
    <row r="614" spans="1:14" ht="30.75" customHeight="1" x14ac:dyDescent="0.25">
      <c r="A614" s="42" t="s">
        <v>901</v>
      </c>
      <c r="B614" s="132" t="s">
        <v>759</v>
      </c>
      <c r="C614" s="97" t="s">
        <v>697</v>
      </c>
      <c r="D614" s="119"/>
      <c r="E614" s="41"/>
      <c r="F614" s="41"/>
      <c r="G614" s="41">
        <f t="shared" si="246"/>
        <v>0</v>
      </c>
      <c r="H614" s="41">
        <f t="shared" si="247"/>
        <v>0</v>
      </c>
      <c r="I614" s="44"/>
      <c r="J614" s="41">
        <f t="shared" si="248"/>
        <v>0</v>
      </c>
      <c r="K614" s="41">
        <f t="shared" si="249"/>
        <v>0</v>
      </c>
      <c r="L614" s="41">
        <f t="shared" si="250"/>
        <v>0</v>
      </c>
      <c r="M614" s="45"/>
      <c r="N614" s="46"/>
    </row>
    <row r="615" spans="1:14" ht="24.75" customHeight="1" x14ac:dyDescent="0.25">
      <c r="A615" s="42" t="s">
        <v>902</v>
      </c>
      <c r="B615" s="136" t="s">
        <v>760</v>
      </c>
      <c r="C615" s="97" t="s">
        <v>697</v>
      </c>
      <c r="D615" s="119"/>
      <c r="E615" s="41"/>
      <c r="F615" s="41"/>
      <c r="G615" s="41">
        <f t="shared" si="246"/>
        <v>0</v>
      </c>
      <c r="H615" s="41">
        <f t="shared" si="247"/>
        <v>0</v>
      </c>
      <c r="I615" s="44"/>
      <c r="J615" s="41">
        <f t="shared" si="248"/>
        <v>0</v>
      </c>
      <c r="K615" s="41">
        <f t="shared" si="249"/>
        <v>0</v>
      </c>
      <c r="L615" s="41">
        <f t="shared" si="250"/>
        <v>0</v>
      </c>
      <c r="M615" s="45"/>
      <c r="N615" s="46"/>
    </row>
    <row r="616" spans="1:14" ht="30.75" customHeight="1" x14ac:dyDescent="0.25">
      <c r="A616" s="42" t="s">
        <v>903</v>
      </c>
      <c r="B616" s="132" t="s">
        <v>761</v>
      </c>
      <c r="C616" s="97" t="s">
        <v>697</v>
      </c>
      <c r="D616" s="119"/>
      <c r="E616" s="41"/>
      <c r="F616" s="41"/>
      <c r="G616" s="41">
        <f t="shared" si="246"/>
        <v>0</v>
      </c>
      <c r="H616" s="41">
        <f t="shared" si="247"/>
        <v>0</v>
      </c>
      <c r="I616" s="44"/>
      <c r="J616" s="41">
        <f t="shared" si="248"/>
        <v>0</v>
      </c>
      <c r="K616" s="41">
        <f t="shared" si="249"/>
        <v>0</v>
      </c>
      <c r="L616" s="41">
        <f t="shared" si="250"/>
        <v>0</v>
      </c>
      <c r="M616" s="45"/>
      <c r="N616" s="46"/>
    </row>
    <row r="617" spans="1:14" ht="21" customHeight="1" x14ac:dyDescent="0.25">
      <c r="A617" s="42" t="s">
        <v>904</v>
      </c>
      <c r="B617" s="136" t="s">
        <v>762</v>
      </c>
      <c r="C617" s="97" t="s">
        <v>697</v>
      </c>
      <c r="D617" s="119"/>
      <c r="E617" s="41"/>
      <c r="F617" s="41"/>
      <c r="G617" s="41">
        <f t="shared" si="246"/>
        <v>0</v>
      </c>
      <c r="H617" s="41">
        <f t="shared" si="247"/>
        <v>0</v>
      </c>
      <c r="I617" s="44"/>
      <c r="J617" s="41">
        <f t="shared" si="248"/>
        <v>0</v>
      </c>
      <c r="K617" s="41">
        <f t="shared" si="249"/>
        <v>0</v>
      </c>
      <c r="L617" s="41">
        <f t="shared" si="250"/>
        <v>0</v>
      </c>
      <c r="M617" s="45"/>
      <c r="N617" s="46"/>
    </row>
    <row r="618" spans="1:14" ht="39.75" customHeight="1" x14ac:dyDescent="0.25">
      <c r="A618" s="42" t="s">
        <v>905</v>
      </c>
      <c r="B618" s="137" t="s">
        <v>763</v>
      </c>
      <c r="C618" s="97" t="s">
        <v>697</v>
      </c>
      <c r="D618" s="119"/>
      <c r="E618" s="41"/>
      <c r="F618" s="41"/>
      <c r="G618" s="41">
        <f t="shared" si="246"/>
        <v>0</v>
      </c>
      <c r="H618" s="41">
        <f t="shared" si="247"/>
        <v>0</v>
      </c>
      <c r="I618" s="44"/>
      <c r="J618" s="41">
        <f t="shared" si="248"/>
        <v>0</v>
      </c>
      <c r="K618" s="41">
        <f t="shared" si="249"/>
        <v>0</v>
      </c>
      <c r="L618" s="41">
        <f t="shared" si="250"/>
        <v>0</v>
      </c>
      <c r="M618" s="45"/>
      <c r="N618" s="46"/>
    </row>
    <row r="619" spans="1:14" ht="30.75" customHeight="1" x14ac:dyDescent="0.25">
      <c r="A619" s="42" t="s">
        <v>906</v>
      </c>
      <c r="B619" s="132" t="s">
        <v>764</v>
      </c>
      <c r="C619" s="97" t="s">
        <v>697</v>
      </c>
      <c r="D619" s="119"/>
      <c r="E619" s="41"/>
      <c r="F619" s="41"/>
      <c r="G619" s="41">
        <f t="shared" si="246"/>
        <v>0</v>
      </c>
      <c r="H619" s="41">
        <f t="shared" si="247"/>
        <v>0</v>
      </c>
      <c r="I619" s="44"/>
      <c r="J619" s="41">
        <f t="shared" si="248"/>
        <v>0</v>
      </c>
      <c r="K619" s="41">
        <f t="shared" si="249"/>
        <v>0</v>
      </c>
      <c r="L619" s="41">
        <f t="shared" si="250"/>
        <v>0</v>
      </c>
      <c r="M619" s="45"/>
      <c r="N619" s="46"/>
    </row>
    <row r="620" spans="1:14" ht="39.75" customHeight="1" x14ac:dyDescent="0.25">
      <c r="A620" s="42" t="s">
        <v>945</v>
      </c>
      <c r="B620" s="132" t="s">
        <v>765</v>
      </c>
      <c r="C620" s="97" t="s">
        <v>697</v>
      </c>
      <c r="D620" s="119"/>
      <c r="E620" s="41"/>
      <c r="F620" s="41"/>
      <c r="G620" s="41">
        <f t="shared" si="246"/>
        <v>0</v>
      </c>
      <c r="H620" s="41">
        <f t="shared" si="247"/>
        <v>0</v>
      </c>
      <c r="I620" s="44"/>
      <c r="J620" s="41">
        <f t="shared" si="248"/>
        <v>0</v>
      </c>
      <c r="K620" s="41">
        <f t="shared" si="249"/>
        <v>0</v>
      </c>
      <c r="L620" s="41">
        <f t="shared" si="250"/>
        <v>0</v>
      </c>
      <c r="M620" s="45"/>
      <c r="N620" s="46"/>
    </row>
    <row r="621" spans="1:14" ht="41.25" customHeight="1" x14ac:dyDescent="0.25">
      <c r="A621" s="42" t="s">
        <v>907</v>
      </c>
      <c r="B621" s="132" t="s">
        <v>766</v>
      </c>
      <c r="C621" s="97" t="s">
        <v>697</v>
      </c>
      <c r="D621" s="119"/>
      <c r="E621" s="41"/>
      <c r="F621" s="41"/>
      <c r="G621" s="41">
        <f t="shared" si="246"/>
        <v>0</v>
      </c>
      <c r="H621" s="41">
        <f t="shared" si="247"/>
        <v>0</v>
      </c>
      <c r="I621" s="44"/>
      <c r="J621" s="41">
        <f t="shared" si="248"/>
        <v>0</v>
      </c>
      <c r="K621" s="41">
        <f t="shared" si="249"/>
        <v>0</v>
      </c>
      <c r="L621" s="41">
        <f t="shared" si="250"/>
        <v>0</v>
      </c>
      <c r="M621" s="45"/>
      <c r="N621" s="46"/>
    </row>
    <row r="622" spans="1:14" ht="42" customHeight="1" x14ac:dyDescent="0.25">
      <c r="A622" s="42" t="s">
        <v>908</v>
      </c>
      <c r="B622" s="132" t="s">
        <v>767</v>
      </c>
      <c r="C622" s="97" t="s">
        <v>697</v>
      </c>
      <c r="D622" s="119"/>
      <c r="E622" s="41"/>
      <c r="F622" s="41"/>
      <c r="G622" s="41">
        <f t="shared" si="246"/>
        <v>0</v>
      </c>
      <c r="H622" s="41">
        <f t="shared" si="247"/>
        <v>0</v>
      </c>
      <c r="I622" s="44"/>
      <c r="J622" s="41">
        <f t="shared" si="248"/>
        <v>0</v>
      </c>
      <c r="K622" s="41">
        <f t="shared" si="249"/>
        <v>0</v>
      </c>
      <c r="L622" s="41">
        <f t="shared" si="250"/>
        <v>0</v>
      </c>
      <c r="M622" s="45"/>
      <c r="N622" s="46"/>
    </row>
    <row r="623" spans="1:14" ht="42" customHeight="1" x14ac:dyDescent="0.25">
      <c r="A623" s="42" t="s">
        <v>909</v>
      </c>
      <c r="B623" s="132" t="s">
        <v>768</v>
      </c>
      <c r="C623" s="97" t="s">
        <v>697</v>
      </c>
      <c r="D623" s="119"/>
      <c r="E623" s="41"/>
      <c r="F623" s="41"/>
      <c r="G623" s="41">
        <f t="shared" si="246"/>
        <v>0</v>
      </c>
      <c r="H623" s="41">
        <f t="shared" si="247"/>
        <v>0</v>
      </c>
      <c r="I623" s="44"/>
      <c r="J623" s="41">
        <f t="shared" si="248"/>
        <v>0</v>
      </c>
      <c r="K623" s="41">
        <f t="shared" si="249"/>
        <v>0</v>
      </c>
      <c r="L623" s="41">
        <f t="shared" si="250"/>
        <v>0</v>
      </c>
      <c r="M623" s="45"/>
      <c r="N623" s="46"/>
    </row>
    <row r="624" spans="1:14" ht="47.25" customHeight="1" x14ac:dyDescent="0.25">
      <c r="A624" s="42" t="s">
        <v>910</v>
      </c>
      <c r="B624" s="132" t="s">
        <v>769</v>
      </c>
      <c r="C624" s="97" t="s">
        <v>697</v>
      </c>
      <c r="D624" s="119"/>
      <c r="E624" s="41"/>
      <c r="F624" s="41"/>
      <c r="G624" s="41">
        <f t="shared" si="246"/>
        <v>0</v>
      </c>
      <c r="H624" s="41">
        <f t="shared" si="247"/>
        <v>0</v>
      </c>
      <c r="I624" s="44"/>
      <c r="J624" s="41">
        <f t="shared" si="248"/>
        <v>0</v>
      </c>
      <c r="K624" s="41">
        <f t="shared" si="249"/>
        <v>0</v>
      </c>
      <c r="L624" s="41">
        <f t="shared" si="250"/>
        <v>0</v>
      </c>
      <c r="M624" s="45"/>
      <c r="N624" s="46"/>
    </row>
    <row r="625" spans="1:14" ht="45.75" customHeight="1" x14ac:dyDescent="0.25">
      <c r="A625" s="42" t="s">
        <v>911</v>
      </c>
      <c r="B625" s="132" t="s">
        <v>770</v>
      </c>
      <c r="C625" s="97" t="s">
        <v>697</v>
      </c>
      <c r="D625" s="119"/>
      <c r="E625" s="41"/>
      <c r="F625" s="41"/>
      <c r="G625" s="41">
        <f t="shared" si="246"/>
        <v>0</v>
      </c>
      <c r="H625" s="41">
        <f t="shared" si="247"/>
        <v>0</v>
      </c>
      <c r="I625" s="44"/>
      <c r="J625" s="41">
        <f t="shared" si="248"/>
        <v>0</v>
      </c>
      <c r="K625" s="41">
        <f t="shared" si="249"/>
        <v>0</v>
      </c>
      <c r="L625" s="41">
        <f t="shared" si="250"/>
        <v>0</v>
      </c>
      <c r="M625" s="45"/>
      <c r="N625" s="46"/>
    </row>
    <row r="626" spans="1:14" ht="41.25" customHeight="1" x14ac:dyDescent="0.25">
      <c r="A626" s="42" t="s">
        <v>912</v>
      </c>
      <c r="B626" s="132" t="s">
        <v>771</v>
      </c>
      <c r="C626" s="97" t="s">
        <v>697</v>
      </c>
      <c r="D626" s="119"/>
      <c r="E626" s="41"/>
      <c r="F626" s="41"/>
      <c r="G626" s="41">
        <f t="shared" si="246"/>
        <v>0</v>
      </c>
      <c r="H626" s="41">
        <f t="shared" si="247"/>
        <v>0</v>
      </c>
      <c r="I626" s="44"/>
      <c r="J626" s="41">
        <f t="shared" si="248"/>
        <v>0</v>
      </c>
      <c r="K626" s="41">
        <f t="shared" si="249"/>
        <v>0</v>
      </c>
      <c r="L626" s="41">
        <f t="shared" si="250"/>
        <v>0</v>
      </c>
      <c r="M626" s="45"/>
      <c r="N626" s="46"/>
    </row>
    <row r="627" spans="1:14" ht="42.75" customHeight="1" x14ac:dyDescent="0.25">
      <c r="A627" s="42" t="s">
        <v>913</v>
      </c>
      <c r="B627" s="132" t="s">
        <v>772</v>
      </c>
      <c r="C627" s="97" t="s">
        <v>697</v>
      </c>
      <c r="D627" s="119"/>
      <c r="E627" s="41"/>
      <c r="F627" s="41"/>
      <c r="G627" s="41">
        <f t="shared" si="246"/>
        <v>0</v>
      </c>
      <c r="H627" s="41">
        <f t="shared" si="247"/>
        <v>0</v>
      </c>
      <c r="I627" s="44"/>
      <c r="J627" s="41">
        <f t="shared" si="248"/>
        <v>0</v>
      </c>
      <c r="K627" s="41">
        <f t="shared" si="249"/>
        <v>0</v>
      </c>
      <c r="L627" s="41">
        <f t="shared" si="250"/>
        <v>0</v>
      </c>
      <c r="M627" s="45"/>
      <c r="N627" s="46"/>
    </row>
    <row r="628" spans="1:14" ht="33" customHeight="1" x14ac:dyDescent="0.25">
      <c r="A628" s="42" t="s">
        <v>914</v>
      </c>
      <c r="B628" s="132" t="s">
        <v>773</v>
      </c>
      <c r="C628" s="97" t="s">
        <v>697</v>
      </c>
      <c r="D628" s="119"/>
      <c r="E628" s="41"/>
      <c r="F628" s="41"/>
      <c r="G628" s="41">
        <f t="shared" si="246"/>
        <v>0</v>
      </c>
      <c r="H628" s="41">
        <f t="shared" si="247"/>
        <v>0</v>
      </c>
      <c r="I628" s="44"/>
      <c r="J628" s="41">
        <f t="shared" si="248"/>
        <v>0</v>
      </c>
      <c r="K628" s="41">
        <f t="shared" si="249"/>
        <v>0</v>
      </c>
      <c r="L628" s="41">
        <f t="shared" si="250"/>
        <v>0</v>
      </c>
      <c r="M628" s="45"/>
      <c r="N628" s="46"/>
    </row>
    <row r="629" spans="1:14" ht="21" customHeight="1" x14ac:dyDescent="0.25">
      <c r="A629" s="42" t="s">
        <v>915</v>
      </c>
      <c r="B629" s="132" t="s">
        <v>774</v>
      </c>
      <c r="C629" s="97" t="s">
        <v>697</v>
      </c>
      <c r="D629" s="119"/>
      <c r="E629" s="41"/>
      <c r="F629" s="41"/>
      <c r="G629" s="41">
        <f t="shared" si="246"/>
        <v>0</v>
      </c>
      <c r="H629" s="41">
        <f t="shared" si="247"/>
        <v>0</v>
      </c>
      <c r="I629" s="44"/>
      <c r="J629" s="41">
        <f t="shared" si="248"/>
        <v>0</v>
      </c>
      <c r="K629" s="41">
        <f t="shared" si="249"/>
        <v>0</v>
      </c>
      <c r="L629" s="41">
        <f t="shared" si="250"/>
        <v>0</v>
      </c>
      <c r="M629" s="45"/>
      <c r="N629" s="46"/>
    </row>
    <row r="630" spans="1:14" ht="21" customHeight="1" x14ac:dyDescent="0.25">
      <c r="A630" s="42" t="s">
        <v>916</v>
      </c>
      <c r="B630" s="135" t="s">
        <v>775</v>
      </c>
      <c r="C630" s="97" t="s">
        <v>697</v>
      </c>
      <c r="D630" s="119"/>
      <c r="E630" s="41"/>
      <c r="F630" s="41"/>
      <c r="G630" s="41">
        <f t="shared" si="246"/>
        <v>0</v>
      </c>
      <c r="H630" s="41">
        <f t="shared" si="247"/>
        <v>0</v>
      </c>
      <c r="I630" s="44"/>
      <c r="J630" s="41">
        <f t="shared" si="248"/>
        <v>0</v>
      </c>
      <c r="K630" s="41">
        <f t="shared" si="249"/>
        <v>0</v>
      </c>
      <c r="L630" s="41">
        <f t="shared" si="250"/>
        <v>0</v>
      </c>
      <c r="M630" s="45"/>
      <c r="N630" s="46"/>
    </row>
    <row r="631" spans="1:14" ht="21" customHeight="1" x14ac:dyDescent="0.25">
      <c r="A631" s="42" t="s">
        <v>917</v>
      </c>
      <c r="B631" s="135" t="s">
        <v>776</v>
      </c>
      <c r="C631" s="97" t="s">
        <v>697</v>
      </c>
      <c r="D631" s="119"/>
      <c r="E631" s="41"/>
      <c r="F631" s="41"/>
      <c r="G631" s="41">
        <f t="shared" si="246"/>
        <v>0</v>
      </c>
      <c r="H631" s="41">
        <f t="shared" si="247"/>
        <v>0</v>
      </c>
      <c r="I631" s="44"/>
      <c r="J631" s="41">
        <f t="shared" si="248"/>
        <v>0</v>
      </c>
      <c r="K631" s="41">
        <f t="shared" si="249"/>
        <v>0</v>
      </c>
      <c r="L631" s="41">
        <f t="shared" si="250"/>
        <v>0</v>
      </c>
      <c r="M631" s="45"/>
      <c r="N631" s="46"/>
    </row>
    <row r="632" spans="1:14" ht="21" customHeight="1" x14ac:dyDescent="0.25">
      <c r="A632" s="42" t="s">
        <v>918</v>
      </c>
      <c r="B632" s="132" t="s">
        <v>777</v>
      </c>
      <c r="C632" s="97" t="s">
        <v>697</v>
      </c>
      <c r="D632" s="119"/>
      <c r="E632" s="41"/>
      <c r="F632" s="41"/>
      <c r="G632" s="41">
        <f t="shared" si="246"/>
        <v>0</v>
      </c>
      <c r="H632" s="41">
        <f t="shared" si="247"/>
        <v>0</v>
      </c>
      <c r="I632" s="44"/>
      <c r="J632" s="41">
        <f t="shared" si="248"/>
        <v>0</v>
      </c>
      <c r="K632" s="41">
        <f t="shared" si="249"/>
        <v>0</v>
      </c>
      <c r="L632" s="41">
        <f t="shared" si="250"/>
        <v>0</v>
      </c>
      <c r="M632" s="45"/>
      <c r="N632" s="46"/>
    </row>
    <row r="633" spans="1:14" ht="21" customHeight="1" x14ac:dyDescent="0.25">
      <c r="A633" s="42" t="s">
        <v>919</v>
      </c>
      <c r="B633" s="138" t="s">
        <v>778</v>
      </c>
      <c r="C633" s="97" t="s">
        <v>697</v>
      </c>
      <c r="D633" s="119"/>
      <c r="E633" s="41"/>
      <c r="F633" s="41"/>
      <c r="G633" s="41">
        <f t="shared" si="246"/>
        <v>0</v>
      </c>
      <c r="H633" s="41">
        <f t="shared" si="247"/>
        <v>0</v>
      </c>
      <c r="I633" s="44"/>
      <c r="J633" s="41">
        <f t="shared" si="248"/>
        <v>0</v>
      </c>
      <c r="K633" s="41">
        <f t="shared" si="249"/>
        <v>0</v>
      </c>
      <c r="L633" s="41">
        <f t="shared" si="250"/>
        <v>0</v>
      </c>
      <c r="M633" s="45"/>
      <c r="N633" s="46"/>
    </row>
    <row r="634" spans="1:14" ht="21" customHeight="1" x14ac:dyDescent="0.25">
      <c r="A634" s="42" t="s">
        <v>920</v>
      </c>
      <c r="B634" s="138" t="s">
        <v>779</v>
      </c>
      <c r="C634" s="97" t="s">
        <v>697</v>
      </c>
      <c r="D634" s="119"/>
      <c r="E634" s="41"/>
      <c r="F634" s="41"/>
      <c r="G634" s="41">
        <f t="shared" si="246"/>
        <v>0</v>
      </c>
      <c r="H634" s="41">
        <f t="shared" si="247"/>
        <v>0</v>
      </c>
      <c r="I634" s="44"/>
      <c r="J634" s="41">
        <f t="shared" si="248"/>
        <v>0</v>
      </c>
      <c r="K634" s="41">
        <f t="shared" si="249"/>
        <v>0</v>
      </c>
      <c r="L634" s="41">
        <f t="shared" si="250"/>
        <v>0</v>
      </c>
      <c r="M634" s="45"/>
      <c r="N634" s="46"/>
    </row>
    <row r="635" spans="1:14" ht="21" customHeight="1" x14ac:dyDescent="0.25">
      <c r="A635" s="42" t="s">
        <v>921</v>
      </c>
      <c r="B635" s="135" t="s">
        <v>780</v>
      </c>
      <c r="C635" s="97" t="s">
        <v>697</v>
      </c>
      <c r="D635" s="119"/>
      <c r="E635" s="41"/>
      <c r="F635" s="41"/>
      <c r="G635" s="41">
        <f t="shared" si="246"/>
        <v>0</v>
      </c>
      <c r="H635" s="41">
        <f t="shared" si="247"/>
        <v>0</v>
      </c>
      <c r="I635" s="44"/>
      <c r="J635" s="41">
        <f t="shared" si="248"/>
        <v>0</v>
      </c>
      <c r="K635" s="41">
        <f t="shared" si="249"/>
        <v>0</v>
      </c>
      <c r="L635" s="41">
        <f t="shared" si="250"/>
        <v>0</v>
      </c>
      <c r="M635" s="45"/>
      <c r="N635" s="46"/>
    </row>
    <row r="636" spans="1:14" ht="21" customHeight="1" x14ac:dyDescent="0.25">
      <c r="A636" s="42" t="s">
        <v>922</v>
      </c>
      <c r="B636" s="138" t="s">
        <v>781</v>
      </c>
      <c r="C636" s="97" t="s">
        <v>697</v>
      </c>
      <c r="D636" s="119"/>
      <c r="E636" s="41"/>
      <c r="F636" s="41"/>
      <c r="G636" s="41">
        <f t="shared" si="246"/>
        <v>0</v>
      </c>
      <c r="H636" s="41">
        <f t="shared" si="247"/>
        <v>0</v>
      </c>
      <c r="I636" s="44"/>
      <c r="J636" s="41">
        <f t="shared" si="248"/>
        <v>0</v>
      </c>
      <c r="K636" s="41">
        <f t="shared" si="249"/>
        <v>0</v>
      </c>
      <c r="L636" s="41">
        <f t="shared" si="250"/>
        <v>0</v>
      </c>
      <c r="M636" s="45"/>
      <c r="N636" s="46"/>
    </row>
    <row r="637" spans="1:14" ht="21" customHeight="1" x14ac:dyDescent="0.25">
      <c r="A637" s="42" t="s">
        <v>923</v>
      </c>
      <c r="B637" s="138" t="s">
        <v>782</v>
      </c>
      <c r="C637" s="97" t="s">
        <v>697</v>
      </c>
      <c r="D637" s="119"/>
      <c r="E637" s="41"/>
      <c r="F637" s="41"/>
      <c r="G637" s="41">
        <f t="shared" si="246"/>
        <v>0</v>
      </c>
      <c r="H637" s="41">
        <f t="shared" si="247"/>
        <v>0</v>
      </c>
      <c r="I637" s="44"/>
      <c r="J637" s="41">
        <f t="shared" si="248"/>
        <v>0</v>
      </c>
      <c r="K637" s="41">
        <f t="shared" si="249"/>
        <v>0</v>
      </c>
      <c r="L637" s="41">
        <f t="shared" si="250"/>
        <v>0</v>
      </c>
      <c r="M637" s="45"/>
      <c r="N637" s="46"/>
    </row>
    <row r="638" spans="1:14" ht="21" customHeight="1" x14ac:dyDescent="0.25">
      <c r="A638" s="42" t="s">
        <v>924</v>
      </c>
      <c r="B638" s="138" t="s">
        <v>1216</v>
      </c>
      <c r="C638" s="97" t="s">
        <v>697</v>
      </c>
      <c r="D638" s="119"/>
      <c r="E638" s="41"/>
      <c r="F638" s="41"/>
      <c r="G638" s="41">
        <f t="shared" si="246"/>
        <v>0</v>
      </c>
      <c r="H638" s="41">
        <f t="shared" si="247"/>
        <v>0</v>
      </c>
      <c r="I638" s="44"/>
      <c r="J638" s="41">
        <f t="shared" si="248"/>
        <v>0</v>
      </c>
      <c r="K638" s="41">
        <f t="shared" si="249"/>
        <v>0</v>
      </c>
      <c r="L638" s="41">
        <f t="shared" si="250"/>
        <v>0</v>
      </c>
      <c r="M638" s="45"/>
      <c r="N638" s="46"/>
    </row>
    <row r="639" spans="1:14" ht="21" customHeight="1" x14ac:dyDescent="0.25">
      <c r="A639" s="42" t="s">
        <v>925</v>
      </c>
      <c r="B639" s="135" t="s">
        <v>1217</v>
      </c>
      <c r="C639" s="97" t="s">
        <v>697</v>
      </c>
      <c r="D639" s="119"/>
      <c r="E639" s="41"/>
      <c r="F639" s="41"/>
      <c r="G639" s="41">
        <f t="shared" si="246"/>
        <v>0</v>
      </c>
      <c r="H639" s="41">
        <f t="shared" si="247"/>
        <v>0</v>
      </c>
      <c r="I639" s="44"/>
      <c r="J639" s="41">
        <f t="shared" si="248"/>
        <v>0</v>
      </c>
      <c r="K639" s="41">
        <f t="shared" si="249"/>
        <v>0</v>
      </c>
      <c r="L639" s="41">
        <f t="shared" si="250"/>
        <v>0</v>
      </c>
      <c r="M639" s="45"/>
      <c r="N639" s="46"/>
    </row>
    <row r="640" spans="1:14" ht="21" customHeight="1" x14ac:dyDescent="0.25">
      <c r="A640" s="42" t="s">
        <v>926</v>
      </c>
      <c r="B640" s="135" t="s">
        <v>1218</v>
      </c>
      <c r="C640" s="97" t="s">
        <v>697</v>
      </c>
      <c r="D640" s="119"/>
      <c r="E640" s="41"/>
      <c r="F640" s="41"/>
      <c r="G640" s="41">
        <f t="shared" si="246"/>
        <v>0</v>
      </c>
      <c r="H640" s="41">
        <f t="shared" si="247"/>
        <v>0</v>
      </c>
      <c r="I640" s="44"/>
      <c r="J640" s="41">
        <f t="shared" si="248"/>
        <v>0</v>
      </c>
      <c r="K640" s="41">
        <f t="shared" si="249"/>
        <v>0</v>
      </c>
      <c r="L640" s="41">
        <f t="shared" si="250"/>
        <v>0</v>
      </c>
      <c r="M640" s="45"/>
      <c r="N640" s="46"/>
    </row>
    <row r="641" spans="1:14" ht="21" customHeight="1" x14ac:dyDescent="0.25">
      <c r="A641" s="42" t="s">
        <v>927</v>
      </c>
      <c r="B641" s="138" t="s">
        <v>1219</v>
      </c>
      <c r="C641" s="97" t="s">
        <v>697</v>
      </c>
      <c r="D641" s="119"/>
      <c r="E641" s="41"/>
      <c r="F641" s="41"/>
      <c r="G641" s="41">
        <f t="shared" si="246"/>
        <v>0</v>
      </c>
      <c r="H641" s="41">
        <f t="shared" si="247"/>
        <v>0</v>
      </c>
      <c r="I641" s="44"/>
      <c r="J641" s="41">
        <f t="shared" si="248"/>
        <v>0</v>
      </c>
      <c r="K641" s="41">
        <f t="shared" si="249"/>
        <v>0</v>
      </c>
      <c r="L641" s="41">
        <f t="shared" si="250"/>
        <v>0</v>
      </c>
      <c r="M641" s="45"/>
      <c r="N641" s="46"/>
    </row>
    <row r="642" spans="1:14" ht="21" customHeight="1" x14ac:dyDescent="0.25">
      <c r="A642" s="42" t="s">
        <v>928</v>
      </c>
      <c r="B642" s="138" t="s">
        <v>783</v>
      </c>
      <c r="C642" s="97" t="s">
        <v>697</v>
      </c>
      <c r="D642" s="119"/>
      <c r="E642" s="41"/>
      <c r="F642" s="41"/>
      <c r="G642" s="41">
        <f t="shared" si="246"/>
        <v>0</v>
      </c>
      <c r="H642" s="41">
        <f t="shared" si="247"/>
        <v>0</v>
      </c>
      <c r="I642" s="44"/>
      <c r="J642" s="41">
        <f t="shared" si="248"/>
        <v>0</v>
      </c>
      <c r="K642" s="41">
        <f t="shared" si="249"/>
        <v>0</v>
      </c>
      <c r="L642" s="41">
        <f t="shared" si="250"/>
        <v>0</v>
      </c>
      <c r="M642" s="45"/>
      <c r="N642" s="46"/>
    </row>
    <row r="643" spans="1:14" ht="29.25" customHeight="1" x14ac:dyDescent="0.25">
      <c r="A643" s="42" t="s">
        <v>929</v>
      </c>
      <c r="B643" s="132" t="s">
        <v>784</v>
      </c>
      <c r="C643" s="97" t="s">
        <v>697</v>
      </c>
      <c r="D643" s="119"/>
      <c r="E643" s="41"/>
      <c r="F643" s="41"/>
      <c r="G643" s="41">
        <f t="shared" si="246"/>
        <v>0</v>
      </c>
      <c r="H643" s="41">
        <f t="shared" si="247"/>
        <v>0</v>
      </c>
      <c r="I643" s="44"/>
      <c r="J643" s="41">
        <f t="shared" si="248"/>
        <v>0</v>
      </c>
      <c r="K643" s="41">
        <f t="shared" si="249"/>
        <v>0</v>
      </c>
      <c r="L643" s="41">
        <f t="shared" si="250"/>
        <v>0</v>
      </c>
      <c r="M643" s="45"/>
      <c r="N643" s="46"/>
    </row>
    <row r="644" spans="1:14" ht="44.25" customHeight="1" x14ac:dyDescent="0.25">
      <c r="A644" s="42" t="s">
        <v>930</v>
      </c>
      <c r="B644" s="132" t="s">
        <v>1220</v>
      </c>
      <c r="C644" s="97" t="s">
        <v>697</v>
      </c>
      <c r="D644" s="119"/>
      <c r="E644" s="41"/>
      <c r="F644" s="41"/>
      <c r="G644" s="41">
        <f t="shared" si="246"/>
        <v>0</v>
      </c>
      <c r="H644" s="41">
        <f t="shared" si="247"/>
        <v>0</v>
      </c>
      <c r="I644" s="44"/>
      <c r="J644" s="41">
        <f t="shared" si="248"/>
        <v>0</v>
      </c>
      <c r="K644" s="41">
        <f t="shared" si="249"/>
        <v>0</v>
      </c>
      <c r="L644" s="41">
        <f t="shared" si="250"/>
        <v>0</v>
      </c>
      <c r="M644" s="45"/>
      <c r="N644" s="46"/>
    </row>
    <row r="645" spans="1:14" ht="45" customHeight="1" x14ac:dyDescent="0.25">
      <c r="A645" s="42" t="s">
        <v>931</v>
      </c>
      <c r="B645" s="132" t="s">
        <v>1221</v>
      </c>
      <c r="C645" s="97" t="s">
        <v>697</v>
      </c>
      <c r="D645" s="119"/>
      <c r="E645" s="41"/>
      <c r="F645" s="41"/>
      <c r="G645" s="41">
        <f t="shared" si="246"/>
        <v>0</v>
      </c>
      <c r="H645" s="41">
        <f t="shared" si="247"/>
        <v>0</v>
      </c>
      <c r="I645" s="44"/>
      <c r="J645" s="41">
        <f t="shared" si="248"/>
        <v>0</v>
      </c>
      <c r="K645" s="41">
        <f t="shared" si="249"/>
        <v>0</v>
      </c>
      <c r="L645" s="41">
        <f t="shared" si="250"/>
        <v>0</v>
      </c>
      <c r="M645" s="45"/>
      <c r="N645" s="46"/>
    </row>
    <row r="646" spans="1:14" ht="36" customHeight="1" x14ac:dyDescent="0.25">
      <c r="A646" s="42" t="s">
        <v>932</v>
      </c>
      <c r="B646" s="132" t="s">
        <v>785</v>
      </c>
      <c r="C646" s="97" t="s">
        <v>697</v>
      </c>
      <c r="D646" s="119"/>
      <c r="E646" s="41"/>
      <c r="F646" s="41"/>
      <c r="G646" s="41">
        <f t="shared" si="246"/>
        <v>0</v>
      </c>
      <c r="H646" s="41">
        <f t="shared" si="247"/>
        <v>0</v>
      </c>
      <c r="I646" s="44"/>
      <c r="J646" s="41">
        <f t="shared" si="248"/>
        <v>0</v>
      </c>
      <c r="K646" s="41">
        <f t="shared" si="249"/>
        <v>0</v>
      </c>
      <c r="L646" s="41">
        <f t="shared" si="250"/>
        <v>0</v>
      </c>
      <c r="M646" s="45"/>
      <c r="N646" s="46"/>
    </row>
    <row r="647" spans="1:14" ht="36" customHeight="1" x14ac:dyDescent="0.25">
      <c r="A647" s="42" t="s">
        <v>933</v>
      </c>
      <c r="B647" s="132" t="s">
        <v>944</v>
      </c>
      <c r="C647" s="97" t="s">
        <v>697</v>
      </c>
      <c r="D647" s="119"/>
      <c r="E647" s="41"/>
      <c r="F647" s="41"/>
      <c r="G647" s="41">
        <f t="shared" si="246"/>
        <v>0</v>
      </c>
      <c r="H647" s="41">
        <f t="shared" si="247"/>
        <v>0</v>
      </c>
      <c r="I647" s="44"/>
      <c r="J647" s="41">
        <f t="shared" si="248"/>
        <v>0</v>
      </c>
      <c r="K647" s="41">
        <f t="shared" si="249"/>
        <v>0</v>
      </c>
      <c r="L647" s="41">
        <f t="shared" si="250"/>
        <v>0</v>
      </c>
      <c r="M647" s="45"/>
      <c r="N647" s="46"/>
    </row>
    <row r="648" spans="1:14" ht="21" customHeight="1" x14ac:dyDescent="0.25">
      <c r="A648" s="42"/>
      <c r="B648" s="131" t="s">
        <v>786</v>
      </c>
      <c r="C648" s="97"/>
      <c r="D648" s="119"/>
      <c r="E648" s="41"/>
      <c r="F648" s="41"/>
      <c r="G648" s="41"/>
      <c r="H648" s="41"/>
      <c r="I648" s="44"/>
      <c r="J648" s="41"/>
      <c r="K648" s="41"/>
      <c r="L648" s="41"/>
      <c r="M648" s="45"/>
      <c r="N648" s="43"/>
    </row>
    <row r="649" spans="1:14" ht="39" customHeight="1" x14ac:dyDescent="0.25">
      <c r="A649" s="139" t="s">
        <v>1503</v>
      </c>
      <c r="B649" s="132" t="s">
        <v>787</v>
      </c>
      <c r="C649" s="97" t="s">
        <v>697</v>
      </c>
      <c r="D649" s="119"/>
      <c r="E649" s="41"/>
      <c r="F649" s="41"/>
      <c r="G649" s="41">
        <f t="shared" si="246"/>
        <v>0</v>
      </c>
      <c r="H649" s="41">
        <f t="shared" si="247"/>
        <v>0</v>
      </c>
      <c r="I649" s="44"/>
      <c r="J649" s="41">
        <f t="shared" si="248"/>
        <v>0</v>
      </c>
      <c r="K649" s="41">
        <f t="shared" si="249"/>
        <v>0</v>
      </c>
      <c r="L649" s="41">
        <f t="shared" si="250"/>
        <v>0</v>
      </c>
      <c r="M649" s="45"/>
      <c r="N649" s="46"/>
    </row>
    <row r="650" spans="1:14" ht="39" customHeight="1" x14ac:dyDescent="0.25">
      <c r="A650" s="139" t="s">
        <v>1504</v>
      </c>
      <c r="B650" s="132" t="s">
        <v>788</v>
      </c>
      <c r="C650" s="97" t="s">
        <v>743</v>
      </c>
      <c r="D650" s="119"/>
      <c r="E650" s="41"/>
      <c r="F650" s="41"/>
      <c r="G650" s="41">
        <f t="shared" si="246"/>
        <v>0</v>
      </c>
      <c r="H650" s="41">
        <f t="shared" si="247"/>
        <v>0</v>
      </c>
      <c r="I650" s="44"/>
      <c r="J650" s="41">
        <f t="shared" si="248"/>
        <v>0</v>
      </c>
      <c r="K650" s="41">
        <f t="shared" si="249"/>
        <v>0</v>
      </c>
      <c r="L650" s="41">
        <f t="shared" si="250"/>
        <v>0</v>
      </c>
      <c r="M650" s="45"/>
      <c r="N650" s="46"/>
    </row>
    <row r="651" spans="1:14" ht="39" customHeight="1" x14ac:dyDescent="0.25">
      <c r="A651" s="139" t="s">
        <v>1505</v>
      </c>
      <c r="B651" s="132" t="s">
        <v>789</v>
      </c>
      <c r="C651" s="97" t="s">
        <v>743</v>
      </c>
      <c r="D651" s="119"/>
      <c r="E651" s="41"/>
      <c r="F651" s="41"/>
      <c r="G651" s="41">
        <f t="shared" ref="G651:G670" si="251">D651*E651</f>
        <v>0</v>
      </c>
      <c r="H651" s="41">
        <f t="shared" ref="H651:H670" si="252">D651*F651</f>
        <v>0</v>
      </c>
      <c r="I651" s="44"/>
      <c r="J651" s="41">
        <f t="shared" ref="J651:J670" si="253">G651+(G651*I651/100)</f>
        <v>0</v>
      </c>
      <c r="K651" s="41">
        <f t="shared" ref="K651:K670" si="254">H651+(H651*I651/100)</f>
        <v>0</v>
      </c>
      <c r="L651" s="41">
        <f t="shared" ref="L651:L670" si="255">SUM(J651:K651)</f>
        <v>0</v>
      </c>
      <c r="M651" s="45"/>
      <c r="N651" s="46"/>
    </row>
    <row r="652" spans="1:14" ht="39" customHeight="1" x14ac:dyDescent="0.25">
      <c r="A652" s="139" t="s">
        <v>1506</v>
      </c>
      <c r="B652" s="132" t="s">
        <v>790</v>
      </c>
      <c r="C652" s="97" t="s">
        <v>743</v>
      </c>
      <c r="D652" s="119"/>
      <c r="E652" s="41"/>
      <c r="F652" s="41"/>
      <c r="G652" s="41">
        <f t="shared" si="251"/>
        <v>0</v>
      </c>
      <c r="H652" s="41">
        <f t="shared" si="252"/>
        <v>0</v>
      </c>
      <c r="I652" s="44"/>
      <c r="J652" s="41">
        <f t="shared" si="253"/>
        <v>0</v>
      </c>
      <c r="K652" s="41">
        <f t="shared" si="254"/>
        <v>0</v>
      </c>
      <c r="L652" s="41">
        <f t="shared" si="255"/>
        <v>0</v>
      </c>
      <c r="M652" s="45"/>
      <c r="N652" s="46"/>
    </row>
    <row r="653" spans="1:14" ht="39" customHeight="1" x14ac:dyDescent="0.25">
      <c r="A653" s="139" t="s">
        <v>1507</v>
      </c>
      <c r="B653" s="132" t="s">
        <v>791</v>
      </c>
      <c r="C653" s="97" t="s">
        <v>743</v>
      </c>
      <c r="D653" s="119"/>
      <c r="E653" s="41"/>
      <c r="F653" s="41"/>
      <c r="G653" s="41">
        <f t="shared" si="251"/>
        <v>0</v>
      </c>
      <c r="H653" s="41">
        <f t="shared" si="252"/>
        <v>0</v>
      </c>
      <c r="I653" s="44"/>
      <c r="J653" s="41">
        <f t="shared" si="253"/>
        <v>0</v>
      </c>
      <c r="K653" s="41">
        <f t="shared" si="254"/>
        <v>0</v>
      </c>
      <c r="L653" s="41">
        <f t="shared" si="255"/>
        <v>0</v>
      </c>
      <c r="M653" s="45"/>
      <c r="N653" s="46"/>
    </row>
    <row r="654" spans="1:14" ht="39" customHeight="1" x14ac:dyDescent="0.25">
      <c r="A654" s="139" t="s">
        <v>1508</v>
      </c>
      <c r="B654" s="132" t="s">
        <v>792</v>
      </c>
      <c r="C654" s="97" t="s">
        <v>743</v>
      </c>
      <c r="D654" s="119"/>
      <c r="E654" s="41"/>
      <c r="F654" s="41"/>
      <c r="G654" s="41">
        <f t="shared" si="251"/>
        <v>0</v>
      </c>
      <c r="H654" s="41">
        <f t="shared" si="252"/>
        <v>0</v>
      </c>
      <c r="I654" s="44"/>
      <c r="J654" s="41">
        <f t="shared" si="253"/>
        <v>0</v>
      </c>
      <c r="K654" s="41">
        <f t="shared" si="254"/>
        <v>0</v>
      </c>
      <c r="L654" s="41">
        <f t="shared" si="255"/>
        <v>0</v>
      </c>
      <c r="M654" s="45"/>
      <c r="N654" s="46"/>
    </row>
    <row r="655" spans="1:14" ht="39" customHeight="1" x14ac:dyDescent="0.25">
      <c r="A655" s="139" t="s">
        <v>1509</v>
      </c>
      <c r="B655" s="132" t="s">
        <v>793</v>
      </c>
      <c r="C655" s="97" t="s">
        <v>743</v>
      </c>
      <c r="D655" s="119"/>
      <c r="E655" s="41"/>
      <c r="F655" s="41"/>
      <c r="G655" s="41">
        <f t="shared" si="251"/>
        <v>0</v>
      </c>
      <c r="H655" s="41">
        <f t="shared" si="252"/>
        <v>0</v>
      </c>
      <c r="I655" s="44"/>
      <c r="J655" s="41">
        <f t="shared" si="253"/>
        <v>0</v>
      </c>
      <c r="K655" s="41">
        <f t="shared" si="254"/>
        <v>0</v>
      </c>
      <c r="L655" s="41">
        <f t="shared" si="255"/>
        <v>0</v>
      </c>
      <c r="M655" s="45"/>
      <c r="N655" s="46"/>
    </row>
    <row r="656" spans="1:14" ht="39" customHeight="1" x14ac:dyDescent="0.25">
      <c r="A656" s="139" t="s">
        <v>946</v>
      </c>
      <c r="B656" s="132" t="s">
        <v>794</v>
      </c>
      <c r="C656" s="97" t="s">
        <v>743</v>
      </c>
      <c r="D656" s="119"/>
      <c r="E656" s="41"/>
      <c r="F656" s="41"/>
      <c r="G656" s="41">
        <f t="shared" si="251"/>
        <v>0</v>
      </c>
      <c r="H656" s="41">
        <f t="shared" si="252"/>
        <v>0</v>
      </c>
      <c r="I656" s="44"/>
      <c r="J656" s="41">
        <f t="shared" si="253"/>
        <v>0</v>
      </c>
      <c r="K656" s="41">
        <f t="shared" si="254"/>
        <v>0</v>
      </c>
      <c r="L656" s="41">
        <f t="shared" si="255"/>
        <v>0</v>
      </c>
      <c r="M656" s="45"/>
      <c r="N656" s="46"/>
    </row>
    <row r="657" spans="1:14" ht="39" customHeight="1" x14ac:dyDescent="0.25">
      <c r="A657" s="139" t="s">
        <v>947</v>
      </c>
      <c r="B657" s="132" t="s">
        <v>795</v>
      </c>
      <c r="C657" s="97" t="s">
        <v>743</v>
      </c>
      <c r="D657" s="119"/>
      <c r="E657" s="41"/>
      <c r="F657" s="41"/>
      <c r="G657" s="41">
        <f t="shared" si="251"/>
        <v>0</v>
      </c>
      <c r="H657" s="41">
        <f t="shared" si="252"/>
        <v>0</v>
      </c>
      <c r="I657" s="44"/>
      <c r="J657" s="41">
        <f t="shared" si="253"/>
        <v>0</v>
      </c>
      <c r="K657" s="41">
        <f t="shared" si="254"/>
        <v>0</v>
      </c>
      <c r="L657" s="41">
        <f t="shared" si="255"/>
        <v>0</v>
      </c>
      <c r="M657" s="45"/>
      <c r="N657" s="46"/>
    </row>
    <row r="658" spans="1:14" ht="39" customHeight="1" x14ac:dyDescent="0.25">
      <c r="A658" s="139" t="s">
        <v>948</v>
      </c>
      <c r="B658" s="132" t="s">
        <v>796</v>
      </c>
      <c r="C658" s="97" t="s">
        <v>743</v>
      </c>
      <c r="D658" s="119"/>
      <c r="E658" s="41"/>
      <c r="F658" s="41"/>
      <c r="G658" s="41">
        <f t="shared" si="251"/>
        <v>0</v>
      </c>
      <c r="H658" s="41">
        <f t="shared" si="252"/>
        <v>0</v>
      </c>
      <c r="I658" s="44"/>
      <c r="J658" s="41">
        <f t="shared" si="253"/>
        <v>0</v>
      </c>
      <c r="K658" s="41">
        <f t="shared" si="254"/>
        <v>0</v>
      </c>
      <c r="L658" s="41">
        <f t="shared" si="255"/>
        <v>0</v>
      </c>
      <c r="M658" s="45"/>
      <c r="N658" s="46"/>
    </row>
    <row r="659" spans="1:14" ht="39" customHeight="1" x14ac:dyDescent="0.25">
      <c r="A659" s="139" t="s">
        <v>949</v>
      </c>
      <c r="B659" s="132" t="s">
        <v>797</v>
      </c>
      <c r="C659" s="97" t="s">
        <v>743</v>
      </c>
      <c r="D659" s="119"/>
      <c r="E659" s="41"/>
      <c r="F659" s="41"/>
      <c r="G659" s="41">
        <f t="shared" si="251"/>
        <v>0</v>
      </c>
      <c r="H659" s="41">
        <f t="shared" si="252"/>
        <v>0</v>
      </c>
      <c r="I659" s="44"/>
      <c r="J659" s="41">
        <f t="shared" si="253"/>
        <v>0</v>
      </c>
      <c r="K659" s="41">
        <f t="shared" si="254"/>
        <v>0</v>
      </c>
      <c r="L659" s="41">
        <f t="shared" si="255"/>
        <v>0</v>
      </c>
      <c r="M659" s="45"/>
      <c r="N659" s="46"/>
    </row>
    <row r="660" spans="1:14" ht="39" customHeight="1" x14ac:dyDescent="0.25">
      <c r="A660" s="139" t="s">
        <v>934</v>
      </c>
      <c r="B660" s="132" t="s">
        <v>798</v>
      </c>
      <c r="C660" s="97" t="s">
        <v>743</v>
      </c>
      <c r="D660" s="119"/>
      <c r="E660" s="41"/>
      <c r="F660" s="41"/>
      <c r="G660" s="41">
        <f t="shared" si="251"/>
        <v>0</v>
      </c>
      <c r="H660" s="41">
        <f t="shared" si="252"/>
        <v>0</v>
      </c>
      <c r="I660" s="44"/>
      <c r="J660" s="41">
        <f t="shared" si="253"/>
        <v>0</v>
      </c>
      <c r="K660" s="41">
        <f t="shared" si="254"/>
        <v>0</v>
      </c>
      <c r="L660" s="41">
        <f t="shared" si="255"/>
        <v>0</v>
      </c>
      <c r="M660" s="45"/>
      <c r="N660" s="46"/>
    </row>
    <row r="661" spans="1:14" ht="39" customHeight="1" x14ac:dyDescent="0.25">
      <c r="A661" s="139" t="s">
        <v>935</v>
      </c>
      <c r="B661" s="132" t="s">
        <v>799</v>
      </c>
      <c r="C661" s="97" t="s">
        <v>743</v>
      </c>
      <c r="D661" s="119"/>
      <c r="E661" s="41"/>
      <c r="F661" s="41"/>
      <c r="G661" s="41">
        <f t="shared" si="251"/>
        <v>0</v>
      </c>
      <c r="H661" s="41">
        <f t="shared" si="252"/>
        <v>0</v>
      </c>
      <c r="I661" s="44"/>
      <c r="J661" s="41">
        <f t="shared" si="253"/>
        <v>0</v>
      </c>
      <c r="K661" s="41">
        <f t="shared" si="254"/>
        <v>0</v>
      </c>
      <c r="L661" s="41">
        <f t="shared" si="255"/>
        <v>0</v>
      </c>
      <c r="M661" s="45"/>
      <c r="N661" s="46"/>
    </row>
    <row r="662" spans="1:14" ht="39" customHeight="1" x14ac:dyDescent="0.25">
      <c r="A662" s="139" t="s">
        <v>936</v>
      </c>
      <c r="B662" s="132" t="s">
        <v>800</v>
      </c>
      <c r="C662" s="97" t="s">
        <v>743</v>
      </c>
      <c r="D662" s="119"/>
      <c r="E662" s="41"/>
      <c r="F662" s="41"/>
      <c r="G662" s="41">
        <f t="shared" si="251"/>
        <v>0</v>
      </c>
      <c r="H662" s="41">
        <f t="shared" si="252"/>
        <v>0</v>
      </c>
      <c r="I662" s="44"/>
      <c r="J662" s="41">
        <f t="shared" si="253"/>
        <v>0</v>
      </c>
      <c r="K662" s="41">
        <f t="shared" si="254"/>
        <v>0</v>
      </c>
      <c r="L662" s="41">
        <f t="shared" si="255"/>
        <v>0</v>
      </c>
      <c r="M662" s="45"/>
      <c r="N662" s="46"/>
    </row>
    <row r="663" spans="1:14" ht="39" customHeight="1" x14ac:dyDescent="0.25">
      <c r="A663" s="139" t="s">
        <v>937</v>
      </c>
      <c r="B663" s="140" t="s">
        <v>801</v>
      </c>
      <c r="C663" s="116" t="s">
        <v>743</v>
      </c>
      <c r="D663" s="119"/>
      <c r="E663" s="41"/>
      <c r="F663" s="41"/>
      <c r="G663" s="41">
        <f t="shared" si="251"/>
        <v>0</v>
      </c>
      <c r="H663" s="41">
        <f t="shared" si="252"/>
        <v>0</v>
      </c>
      <c r="I663" s="44"/>
      <c r="J663" s="41">
        <f t="shared" si="253"/>
        <v>0</v>
      </c>
      <c r="K663" s="41">
        <f t="shared" si="254"/>
        <v>0</v>
      </c>
      <c r="L663" s="41">
        <f t="shared" si="255"/>
        <v>0</v>
      </c>
      <c r="M663" s="45"/>
      <c r="N663" s="46"/>
    </row>
    <row r="664" spans="1:14" ht="39" customHeight="1" x14ac:dyDescent="0.25">
      <c r="A664" s="139" t="s">
        <v>938</v>
      </c>
      <c r="B664" s="140" t="s">
        <v>802</v>
      </c>
      <c r="C664" s="116" t="s">
        <v>743</v>
      </c>
      <c r="D664" s="119"/>
      <c r="E664" s="41"/>
      <c r="F664" s="41"/>
      <c r="G664" s="41">
        <f t="shared" si="251"/>
        <v>0</v>
      </c>
      <c r="H664" s="41">
        <f t="shared" si="252"/>
        <v>0</v>
      </c>
      <c r="I664" s="44"/>
      <c r="J664" s="41">
        <f t="shared" si="253"/>
        <v>0</v>
      </c>
      <c r="K664" s="41">
        <f t="shared" si="254"/>
        <v>0</v>
      </c>
      <c r="L664" s="41">
        <f t="shared" si="255"/>
        <v>0</v>
      </c>
      <c r="M664" s="45"/>
      <c r="N664" s="46"/>
    </row>
    <row r="665" spans="1:14" ht="39" customHeight="1" x14ac:dyDescent="0.25">
      <c r="A665" s="139" t="s">
        <v>939</v>
      </c>
      <c r="B665" s="140" t="s">
        <v>803</v>
      </c>
      <c r="C665" s="116" t="s">
        <v>743</v>
      </c>
      <c r="D665" s="119"/>
      <c r="E665" s="41"/>
      <c r="F665" s="41"/>
      <c r="G665" s="41">
        <f t="shared" si="251"/>
        <v>0</v>
      </c>
      <c r="H665" s="41">
        <f t="shared" si="252"/>
        <v>0</v>
      </c>
      <c r="I665" s="44"/>
      <c r="J665" s="41">
        <f t="shared" si="253"/>
        <v>0</v>
      </c>
      <c r="K665" s="41">
        <f t="shared" si="254"/>
        <v>0</v>
      </c>
      <c r="L665" s="41">
        <f t="shared" si="255"/>
        <v>0</v>
      </c>
      <c r="M665" s="45"/>
      <c r="N665" s="46"/>
    </row>
    <row r="666" spans="1:14" ht="39" customHeight="1" x14ac:dyDescent="0.25">
      <c r="A666" s="139" t="s">
        <v>940</v>
      </c>
      <c r="B666" s="140" t="s">
        <v>804</v>
      </c>
      <c r="C666" s="116" t="s">
        <v>743</v>
      </c>
      <c r="D666" s="119"/>
      <c r="E666" s="41"/>
      <c r="F666" s="41"/>
      <c r="G666" s="41">
        <f t="shared" si="251"/>
        <v>0</v>
      </c>
      <c r="H666" s="41">
        <f t="shared" si="252"/>
        <v>0</v>
      </c>
      <c r="I666" s="44"/>
      <c r="J666" s="41">
        <f t="shared" si="253"/>
        <v>0</v>
      </c>
      <c r="K666" s="41">
        <f t="shared" si="254"/>
        <v>0</v>
      </c>
      <c r="L666" s="41">
        <f t="shared" si="255"/>
        <v>0</v>
      </c>
      <c r="M666" s="45"/>
      <c r="N666" s="46"/>
    </row>
    <row r="667" spans="1:14" ht="21" customHeight="1" x14ac:dyDescent="0.25">
      <c r="A667" s="139"/>
      <c r="B667" s="141" t="s">
        <v>805</v>
      </c>
      <c r="C667" s="116"/>
      <c r="D667" s="119"/>
      <c r="E667" s="41"/>
      <c r="F667" s="41"/>
      <c r="G667" s="41"/>
      <c r="H667" s="41"/>
      <c r="I667" s="44"/>
      <c r="J667" s="41"/>
      <c r="K667" s="41"/>
      <c r="L667" s="41"/>
      <c r="M667" s="45"/>
      <c r="N667" s="43"/>
    </row>
    <row r="668" spans="1:14" ht="21" customHeight="1" x14ac:dyDescent="0.25">
      <c r="A668" s="139" t="s">
        <v>941</v>
      </c>
      <c r="B668" s="142" t="s">
        <v>806</v>
      </c>
      <c r="C668" s="116" t="s">
        <v>743</v>
      </c>
      <c r="D668" s="119"/>
      <c r="E668" s="41"/>
      <c r="F668" s="41"/>
      <c r="G668" s="41">
        <f t="shared" si="251"/>
        <v>0</v>
      </c>
      <c r="H668" s="41">
        <f t="shared" si="252"/>
        <v>0</v>
      </c>
      <c r="I668" s="44"/>
      <c r="J668" s="41">
        <f t="shared" si="253"/>
        <v>0</v>
      </c>
      <c r="K668" s="41">
        <f t="shared" si="254"/>
        <v>0</v>
      </c>
      <c r="L668" s="41">
        <f t="shared" si="255"/>
        <v>0</v>
      </c>
      <c r="M668" s="45"/>
      <c r="N668" s="46"/>
    </row>
    <row r="669" spans="1:14" ht="21" customHeight="1" x14ac:dyDescent="0.25">
      <c r="A669" s="139" t="s">
        <v>942</v>
      </c>
      <c r="B669" s="142" t="s">
        <v>807</v>
      </c>
      <c r="C669" s="116" t="s">
        <v>743</v>
      </c>
      <c r="D669" s="119"/>
      <c r="E669" s="41"/>
      <c r="F669" s="41"/>
      <c r="G669" s="41">
        <f t="shared" si="251"/>
        <v>0</v>
      </c>
      <c r="H669" s="41">
        <f t="shared" si="252"/>
        <v>0</v>
      </c>
      <c r="I669" s="44"/>
      <c r="J669" s="41">
        <f t="shared" si="253"/>
        <v>0</v>
      </c>
      <c r="K669" s="41">
        <f t="shared" si="254"/>
        <v>0</v>
      </c>
      <c r="L669" s="41">
        <f t="shared" si="255"/>
        <v>0</v>
      </c>
      <c r="M669" s="45"/>
      <c r="N669" s="46"/>
    </row>
    <row r="670" spans="1:14" ht="21" customHeight="1" x14ac:dyDescent="0.25">
      <c r="A670" s="139" t="s">
        <v>943</v>
      </c>
      <c r="B670" s="142" t="s">
        <v>808</v>
      </c>
      <c r="C670" s="116" t="s">
        <v>743</v>
      </c>
      <c r="D670" s="119"/>
      <c r="E670" s="41"/>
      <c r="F670" s="41"/>
      <c r="G670" s="41">
        <f t="shared" si="251"/>
        <v>0</v>
      </c>
      <c r="H670" s="41">
        <f t="shared" si="252"/>
        <v>0</v>
      </c>
      <c r="I670" s="44"/>
      <c r="J670" s="41">
        <f t="shared" si="253"/>
        <v>0</v>
      </c>
      <c r="K670" s="41">
        <f t="shared" si="254"/>
        <v>0</v>
      </c>
      <c r="L670" s="41">
        <f t="shared" si="255"/>
        <v>0</v>
      </c>
      <c r="M670" s="45"/>
      <c r="N670" s="46"/>
    </row>
    <row r="671" spans="1:14" ht="21" customHeight="1" x14ac:dyDescent="0.25">
      <c r="A671" s="42"/>
      <c r="B671" s="118"/>
      <c r="C671" s="116"/>
      <c r="D671" s="119"/>
      <c r="E671" s="41"/>
      <c r="F671" s="41"/>
      <c r="G671" s="41"/>
      <c r="H671" s="41"/>
      <c r="I671" s="44"/>
      <c r="J671" s="41"/>
      <c r="K671" s="41"/>
      <c r="L671" s="41"/>
      <c r="M671" s="45"/>
      <c r="N671" s="43"/>
    </row>
    <row r="672" spans="1:14" ht="21" customHeight="1" x14ac:dyDescent="0.25">
      <c r="A672" s="106">
        <v>19</v>
      </c>
      <c r="B672" s="172" t="s">
        <v>950</v>
      </c>
      <c r="C672" s="107"/>
      <c r="D672" s="103"/>
      <c r="E672" s="103"/>
      <c r="F672" s="103"/>
      <c r="G672" s="103"/>
      <c r="H672" s="103"/>
      <c r="I672" s="108"/>
      <c r="J672" s="114">
        <f>SUM(J673:J687)</f>
        <v>0</v>
      </c>
      <c r="K672" s="114">
        <f t="shared" ref="K672:L672" si="256">SUM(K673:K687)</f>
        <v>0</v>
      </c>
      <c r="L672" s="114">
        <f t="shared" si="256"/>
        <v>0</v>
      </c>
      <c r="M672" s="115" t="e">
        <f>L672/$L$12</f>
        <v>#DIV/0!</v>
      </c>
      <c r="N672" s="43"/>
    </row>
    <row r="673" spans="1:14" ht="21" customHeight="1" x14ac:dyDescent="0.25">
      <c r="A673" s="42" t="s">
        <v>1015</v>
      </c>
      <c r="B673" s="140" t="s">
        <v>960</v>
      </c>
      <c r="C673" s="116" t="s">
        <v>743</v>
      </c>
      <c r="D673" s="119"/>
      <c r="E673" s="41"/>
      <c r="F673" s="41"/>
      <c r="G673" s="41">
        <f t="shared" ref="G673:G684" si="257">D673*E673</f>
        <v>0</v>
      </c>
      <c r="H673" s="41">
        <f t="shared" ref="H673:H684" si="258">D673*F673</f>
        <v>0</v>
      </c>
      <c r="I673" s="44"/>
      <c r="J673" s="41">
        <f t="shared" ref="J673:J687" si="259">G673+(G673*I673/100)</f>
        <v>0</v>
      </c>
      <c r="K673" s="41">
        <f t="shared" ref="K673:K687" si="260">H673+(H673*I673/100)</f>
        <v>0</v>
      </c>
      <c r="L673" s="41">
        <f t="shared" ref="L673:L687" si="261">SUM(J673:K673)</f>
        <v>0</v>
      </c>
      <c r="M673" s="45"/>
      <c r="N673" s="46"/>
    </row>
    <row r="674" spans="1:14" ht="21" customHeight="1" x14ac:dyDescent="0.25">
      <c r="A674" s="42" t="s">
        <v>1016</v>
      </c>
      <c r="B674" s="140" t="s">
        <v>961</v>
      </c>
      <c r="C674" s="116" t="s">
        <v>743</v>
      </c>
      <c r="D674" s="119"/>
      <c r="E674" s="41"/>
      <c r="F674" s="41"/>
      <c r="G674" s="41">
        <f t="shared" si="257"/>
        <v>0</v>
      </c>
      <c r="H674" s="41">
        <f t="shared" si="258"/>
        <v>0</v>
      </c>
      <c r="I674" s="44"/>
      <c r="J674" s="41">
        <f t="shared" si="259"/>
        <v>0</v>
      </c>
      <c r="K674" s="41">
        <f t="shared" si="260"/>
        <v>0</v>
      </c>
      <c r="L674" s="41">
        <f t="shared" si="261"/>
        <v>0</v>
      </c>
      <c r="M674" s="45"/>
      <c r="N674" s="46"/>
    </row>
    <row r="675" spans="1:14" ht="21" customHeight="1" x14ac:dyDescent="0.25">
      <c r="A675" s="42" t="s">
        <v>1017</v>
      </c>
      <c r="B675" s="140" t="s">
        <v>962</v>
      </c>
      <c r="C675" s="116" t="s">
        <v>743</v>
      </c>
      <c r="D675" s="119"/>
      <c r="E675" s="41"/>
      <c r="F675" s="41"/>
      <c r="G675" s="41">
        <f t="shared" si="257"/>
        <v>0</v>
      </c>
      <c r="H675" s="41">
        <f t="shared" si="258"/>
        <v>0</v>
      </c>
      <c r="I675" s="44"/>
      <c r="J675" s="41">
        <f t="shared" si="259"/>
        <v>0</v>
      </c>
      <c r="K675" s="41">
        <f t="shared" si="260"/>
        <v>0</v>
      </c>
      <c r="L675" s="41">
        <f t="shared" si="261"/>
        <v>0</v>
      </c>
      <c r="M675" s="45"/>
      <c r="N675" s="46"/>
    </row>
    <row r="676" spans="1:14" ht="21" customHeight="1" x14ac:dyDescent="0.25">
      <c r="A676" s="42" t="s">
        <v>1018</v>
      </c>
      <c r="B676" s="140" t="s">
        <v>963</v>
      </c>
      <c r="C676" s="116" t="s">
        <v>743</v>
      </c>
      <c r="D676" s="119"/>
      <c r="E676" s="41"/>
      <c r="F676" s="41"/>
      <c r="G676" s="41">
        <f t="shared" si="257"/>
        <v>0</v>
      </c>
      <c r="H676" s="41">
        <f t="shared" si="258"/>
        <v>0</v>
      </c>
      <c r="I676" s="44"/>
      <c r="J676" s="41">
        <f t="shared" si="259"/>
        <v>0</v>
      </c>
      <c r="K676" s="41">
        <f t="shared" si="260"/>
        <v>0</v>
      </c>
      <c r="L676" s="41">
        <f t="shared" si="261"/>
        <v>0</v>
      </c>
      <c r="M676" s="45"/>
      <c r="N676" s="46"/>
    </row>
    <row r="677" spans="1:14" ht="21" customHeight="1" x14ac:dyDescent="0.25">
      <c r="A677" s="42" t="s">
        <v>1019</v>
      </c>
      <c r="B677" s="140" t="s">
        <v>969</v>
      </c>
      <c r="C677" s="116" t="s">
        <v>743</v>
      </c>
      <c r="D677" s="119"/>
      <c r="E677" s="41"/>
      <c r="F677" s="41"/>
      <c r="G677" s="41">
        <f t="shared" si="257"/>
        <v>0</v>
      </c>
      <c r="H677" s="41">
        <f t="shared" si="258"/>
        <v>0</v>
      </c>
      <c r="I677" s="44"/>
      <c r="J677" s="41">
        <f t="shared" si="259"/>
        <v>0</v>
      </c>
      <c r="K677" s="41">
        <f t="shared" si="260"/>
        <v>0</v>
      </c>
      <c r="L677" s="41">
        <f t="shared" si="261"/>
        <v>0</v>
      </c>
      <c r="M677" s="45"/>
      <c r="N677" s="46"/>
    </row>
    <row r="678" spans="1:14" ht="21" customHeight="1" x14ac:dyDescent="0.25">
      <c r="A678" s="42" t="s">
        <v>1020</v>
      </c>
      <c r="B678" s="140" t="s">
        <v>964</v>
      </c>
      <c r="C678" s="116" t="s">
        <v>743</v>
      </c>
      <c r="D678" s="119"/>
      <c r="E678" s="41"/>
      <c r="F678" s="41"/>
      <c r="G678" s="41">
        <f t="shared" si="257"/>
        <v>0</v>
      </c>
      <c r="H678" s="41">
        <f t="shared" si="258"/>
        <v>0</v>
      </c>
      <c r="I678" s="44"/>
      <c r="J678" s="41">
        <f t="shared" si="259"/>
        <v>0</v>
      </c>
      <c r="K678" s="41">
        <f t="shared" si="260"/>
        <v>0</v>
      </c>
      <c r="L678" s="41">
        <f t="shared" si="261"/>
        <v>0</v>
      </c>
      <c r="M678" s="45"/>
      <c r="N678" s="46"/>
    </row>
    <row r="679" spans="1:14" ht="21" customHeight="1" x14ac:dyDescent="0.25">
      <c r="A679" s="42" t="s">
        <v>1021</v>
      </c>
      <c r="B679" s="140" t="s">
        <v>965</v>
      </c>
      <c r="C679" s="116" t="s">
        <v>743</v>
      </c>
      <c r="D679" s="119"/>
      <c r="E679" s="41"/>
      <c r="F679" s="41"/>
      <c r="G679" s="41">
        <f t="shared" si="257"/>
        <v>0</v>
      </c>
      <c r="H679" s="41">
        <f t="shared" si="258"/>
        <v>0</v>
      </c>
      <c r="I679" s="44"/>
      <c r="J679" s="41">
        <f t="shared" si="259"/>
        <v>0</v>
      </c>
      <c r="K679" s="41">
        <f t="shared" si="260"/>
        <v>0</v>
      </c>
      <c r="L679" s="41">
        <f t="shared" si="261"/>
        <v>0</v>
      </c>
      <c r="M679" s="45"/>
      <c r="N679" s="46"/>
    </row>
    <row r="680" spans="1:14" ht="29.25" customHeight="1" x14ac:dyDescent="0.25">
      <c r="A680" s="42" t="s">
        <v>1022</v>
      </c>
      <c r="B680" s="140" t="s">
        <v>970</v>
      </c>
      <c r="C680" s="116" t="s">
        <v>743</v>
      </c>
      <c r="D680" s="119"/>
      <c r="E680" s="41"/>
      <c r="F680" s="41"/>
      <c r="G680" s="41">
        <f t="shared" si="257"/>
        <v>0</v>
      </c>
      <c r="H680" s="41">
        <f t="shared" si="258"/>
        <v>0</v>
      </c>
      <c r="I680" s="44"/>
      <c r="J680" s="41">
        <f t="shared" si="259"/>
        <v>0</v>
      </c>
      <c r="K680" s="41">
        <f t="shared" si="260"/>
        <v>0</v>
      </c>
      <c r="L680" s="41">
        <f t="shared" si="261"/>
        <v>0</v>
      </c>
      <c r="M680" s="45"/>
      <c r="N680" s="46"/>
    </row>
    <row r="681" spans="1:14" ht="35.25" customHeight="1" x14ac:dyDescent="0.25">
      <c r="A681" s="42" t="s">
        <v>1023</v>
      </c>
      <c r="B681" s="140" t="s">
        <v>971</v>
      </c>
      <c r="C681" s="116" t="s">
        <v>743</v>
      </c>
      <c r="D681" s="119"/>
      <c r="E681" s="41"/>
      <c r="F681" s="41"/>
      <c r="G681" s="41">
        <f t="shared" si="257"/>
        <v>0</v>
      </c>
      <c r="H681" s="41">
        <f t="shared" si="258"/>
        <v>0</v>
      </c>
      <c r="I681" s="44"/>
      <c r="J681" s="41">
        <f t="shared" si="259"/>
        <v>0</v>
      </c>
      <c r="K681" s="41">
        <f t="shared" si="260"/>
        <v>0</v>
      </c>
      <c r="L681" s="41">
        <f t="shared" si="261"/>
        <v>0</v>
      </c>
      <c r="M681" s="45"/>
      <c r="N681" s="46"/>
    </row>
    <row r="682" spans="1:14" ht="21" customHeight="1" x14ac:dyDescent="0.25">
      <c r="A682" s="42" t="s">
        <v>1024</v>
      </c>
      <c r="B682" s="118" t="s">
        <v>966</v>
      </c>
      <c r="C682" s="97" t="s">
        <v>697</v>
      </c>
      <c r="D682" s="119"/>
      <c r="E682" s="41"/>
      <c r="F682" s="41"/>
      <c r="G682" s="41">
        <f t="shared" si="257"/>
        <v>0</v>
      </c>
      <c r="H682" s="41">
        <f t="shared" si="258"/>
        <v>0</v>
      </c>
      <c r="I682" s="44"/>
      <c r="J682" s="41">
        <f t="shared" si="259"/>
        <v>0</v>
      </c>
      <c r="K682" s="41">
        <f t="shared" si="260"/>
        <v>0</v>
      </c>
      <c r="L682" s="41">
        <f t="shared" si="261"/>
        <v>0</v>
      </c>
      <c r="M682" s="45"/>
      <c r="N682" s="46"/>
    </row>
    <row r="683" spans="1:14" ht="21" customHeight="1" x14ac:dyDescent="0.25">
      <c r="A683" s="42" t="s">
        <v>1025</v>
      </c>
      <c r="B683" s="118" t="s">
        <v>967</v>
      </c>
      <c r="C683" s="97" t="s">
        <v>697</v>
      </c>
      <c r="D683" s="119"/>
      <c r="E683" s="41"/>
      <c r="F683" s="41"/>
      <c r="G683" s="41">
        <f t="shared" si="257"/>
        <v>0</v>
      </c>
      <c r="H683" s="41">
        <f t="shared" si="258"/>
        <v>0</v>
      </c>
      <c r="I683" s="44"/>
      <c r="J683" s="41">
        <f t="shared" si="259"/>
        <v>0</v>
      </c>
      <c r="K683" s="41">
        <f t="shared" si="260"/>
        <v>0</v>
      </c>
      <c r="L683" s="41">
        <f t="shared" si="261"/>
        <v>0</v>
      </c>
      <c r="M683" s="45"/>
      <c r="N683" s="46"/>
    </row>
    <row r="684" spans="1:14" ht="39.75" customHeight="1" x14ac:dyDescent="0.25">
      <c r="A684" s="42" t="s">
        <v>1026</v>
      </c>
      <c r="B684" s="143" t="s">
        <v>1222</v>
      </c>
      <c r="C684" s="97" t="s">
        <v>697</v>
      </c>
      <c r="D684" s="119"/>
      <c r="E684" s="41"/>
      <c r="F684" s="41"/>
      <c r="G684" s="41">
        <f t="shared" si="257"/>
        <v>0</v>
      </c>
      <c r="H684" s="41">
        <f t="shared" si="258"/>
        <v>0</v>
      </c>
      <c r="I684" s="44"/>
      <c r="J684" s="41">
        <f t="shared" si="259"/>
        <v>0</v>
      </c>
      <c r="K684" s="41">
        <f t="shared" si="260"/>
        <v>0</v>
      </c>
      <c r="L684" s="41">
        <f t="shared" si="261"/>
        <v>0</v>
      </c>
      <c r="M684" s="45"/>
      <c r="N684" s="46"/>
    </row>
    <row r="685" spans="1:14" ht="21" customHeight="1" x14ac:dyDescent="0.25">
      <c r="A685" s="42" t="s">
        <v>1027</v>
      </c>
      <c r="B685" s="143" t="s">
        <v>968</v>
      </c>
      <c r="C685" s="97" t="s">
        <v>697</v>
      </c>
      <c r="D685" s="119"/>
      <c r="E685" s="41"/>
      <c r="F685" s="41"/>
      <c r="G685" s="41">
        <f t="shared" ref="G685:G687" si="262">D685*E685</f>
        <v>0</v>
      </c>
      <c r="H685" s="41">
        <f t="shared" ref="H685:H687" si="263">D685*F685</f>
        <v>0</v>
      </c>
      <c r="I685" s="44"/>
      <c r="J685" s="41">
        <f t="shared" si="259"/>
        <v>0</v>
      </c>
      <c r="K685" s="41">
        <f t="shared" si="260"/>
        <v>0</v>
      </c>
      <c r="L685" s="41">
        <f t="shared" si="261"/>
        <v>0</v>
      </c>
      <c r="M685" s="45"/>
      <c r="N685" s="46"/>
    </row>
    <row r="686" spans="1:14" ht="63" customHeight="1" x14ac:dyDescent="0.25">
      <c r="A686" s="42" t="s">
        <v>1028</v>
      </c>
      <c r="B686" s="143" t="s">
        <v>1223</v>
      </c>
      <c r="C686" s="97" t="s">
        <v>697</v>
      </c>
      <c r="D686" s="119"/>
      <c r="E686" s="41"/>
      <c r="F686" s="41"/>
      <c r="G686" s="41">
        <f t="shared" si="262"/>
        <v>0</v>
      </c>
      <c r="H686" s="41">
        <f t="shared" si="263"/>
        <v>0</v>
      </c>
      <c r="I686" s="44"/>
      <c r="J686" s="41">
        <f t="shared" si="259"/>
        <v>0</v>
      </c>
      <c r="K686" s="41">
        <f t="shared" si="260"/>
        <v>0</v>
      </c>
      <c r="L686" s="41">
        <f t="shared" si="261"/>
        <v>0</v>
      </c>
      <c r="M686" s="45"/>
      <c r="N686" s="46"/>
    </row>
    <row r="687" spans="1:14" ht="60.75" customHeight="1" x14ac:dyDescent="0.25">
      <c r="A687" s="42" t="s">
        <v>1029</v>
      </c>
      <c r="B687" s="143" t="s">
        <v>1224</v>
      </c>
      <c r="C687" s="97" t="s">
        <v>697</v>
      </c>
      <c r="D687" s="119"/>
      <c r="E687" s="41"/>
      <c r="F687" s="41"/>
      <c r="G687" s="41">
        <f t="shared" si="262"/>
        <v>0</v>
      </c>
      <c r="H687" s="41">
        <f t="shared" si="263"/>
        <v>0</v>
      </c>
      <c r="I687" s="44"/>
      <c r="J687" s="41">
        <f t="shared" si="259"/>
        <v>0</v>
      </c>
      <c r="K687" s="41">
        <f t="shared" si="260"/>
        <v>0</v>
      </c>
      <c r="L687" s="41">
        <f t="shared" si="261"/>
        <v>0</v>
      </c>
      <c r="M687" s="45"/>
      <c r="N687" s="46"/>
    </row>
    <row r="688" spans="1:14" ht="21" customHeight="1" x14ac:dyDescent="0.25">
      <c r="A688" s="42"/>
      <c r="B688" s="118"/>
      <c r="C688" s="116"/>
      <c r="D688" s="119"/>
      <c r="E688" s="41"/>
      <c r="F688" s="41"/>
      <c r="G688" s="41"/>
      <c r="H688" s="41"/>
      <c r="I688" s="44"/>
      <c r="J688" s="41"/>
      <c r="K688" s="41"/>
      <c r="L688" s="41"/>
      <c r="M688" s="45"/>
      <c r="N688" s="43"/>
    </row>
    <row r="689" spans="1:14" ht="21" customHeight="1" x14ac:dyDescent="0.25">
      <c r="A689" s="106">
        <v>20</v>
      </c>
      <c r="B689" s="172" t="s">
        <v>951</v>
      </c>
      <c r="C689" s="107"/>
      <c r="D689" s="103"/>
      <c r="E689" s="103"/>
      <c r="F689" s="103"/>
      <c r="G689" s="103"/>
      <c r="H689" s="103"/>
      <c r="I689" s="108"/>
      <c r="J689" s="114">
        <f>SUM(J690:J726)</f>
        <v>0</v>
      </c>
      <c r="K689" s="114">
        <f t="shared" ref="K689:L689" si="264">SUM(K690:K726)</f>
        <v>0</v>
      </c>
      <c r="L689" s="114">
        <f t="shared" si="264"/>
        <v>0</v>
      </c>
      <c r="M689" s="115" t="e">
        <f>L689/$L$12</f>
        <v>#DIV/0!</v>
      </c>
      <c r="N689" s="43"/>
    </row>
    <row r="690" spans="1:14" ht="21" customHeight="1" x14ac:dyDescent="0.25">
      <c r="A690" s="42" t="s">
        <v>1030</v>
      </c>
      <c r="B690" s="143" t="s">
        <v>980</v>
      </c>
      <c r="C690" s="116" t="s">
        <v>743</v>
      </c>
      <c r="D690" s="119"/>
      <c r="E690" s="41"/>
      <c r="F690" s="41"/>
      <c r="G690" s="41">
        <f t="shared" ref="G690:G726" si="265">D690*E690</f>
        <v>0</v>
      </c>
      <c r="H690" s="41">
        <f t="shared" ref="H690:H726" si="266">D690*F690</f>
        <v>0</v>
      </c>
      <c r="I690" s="44"/>
      <c r="J690" s="41">
        <f t="shared" ref="J690:J698" si="267">G690+(G690*I690/100)</f>
        <v>0</v>
      </c>
      <c r="K690" s="41">
        <f t="shared" ref="K690:K698" si="268">H690+(H690*I690/100)</f>
        <v>0</v>
      </c>
      <c r="L690" s="41">
        <f t="shared" ref="L690:L698" si="269">SUM(J690:K690)</f>
        <v>0</v>
      </c>
      <c r="M690" s="45"/>
      <c r="N690" s="46"/>
    </row>
    <row r="691" spans="1:14" ht="21" customHeight="1" x14ac:dyDescent="0.25">
      <c r="A691" s="42" t="s">
        <v>1031</v>
      </c>
      <c r="B691" s="143" t="s">
        <v>981</v>
      </c>
      <c r="C691" s="116" t="s">
        <v>743</v>
      </c>
      <c r="D691" s="119"/>
      <c r="E691" s="41"/>
      <c r="F691" s="41"/>
      <c r="G691" s="41">
        <f t="shared" si="265"/>
        <v>0</v>
      </c>
      <c r="H691" s="41">
        <f t="shared" si="266"/>
        <v>0</v>
      </c>
      <c r="I691" s="44"/>
      <c r="J691" s="41">
        <f t="shared" si="267"/>
        <v>0</v>
      </c>
      <c r="K691" s="41">
        <f t="shared" si="268"/>
        <v>0</v>
      </c>
      <c r="L691" s="41">
        <f t="shared" si="269"/>
        <v>0</v>
      </c>
      <c r="M691" s="45"/>
      <c r="N691" s="46"/>
    </row>
    <row r="692" spans="1:14" ht="21" customHeight="1" x14ac:dyDescent="0.25">
      <c r="A692" s="42" t="s">
        <v>1032</v>
      </c>
      <c r="B692" s="143" t="s">
        <v>982</v>
      </c>
      <c r="C692" s="116" t="s">
        <v>743</v>
      </c>
      <c r="D692" s="119"/>
      <c r="E692" s="41"/>
      <c r="F692" s="41"/>
      <c r="G692" s="41">
        <f t="shared" si="265"/>
        <v>0</v>
      </c>
      <c r="H692" s="41">
        <f t="shared" si="266"/>
        <v>0</v>
      </c>
      <c r="I692" s="44"/>
      <c r="J692" s="41">
        <f t="shared" si="267"/>
        <v>0</v>
      </c>
      <c r="K692" s="41">
        <f t="shared" si="268"/>
        <v>0</v>
      </c>
      <c r="L692" s="41">
        <f t="shared" si="269"/>
        <v>0</v>
      </c>
      <c r="M692" s="45"/>
      <c r="N692" s="46"/>
    </row>
    <row r="693" spans="1:14" ht="21" customHeight="1" x14ac:dyDescent="0.25">
      <c r="A693" s="42" t="s">
        <v>191</v>
      </c>
      <c r="B693" s="143" t="s">
        <v>983</v>
      </c>
      <c r="C693" s="116" t="s">
        <v>743</v>
      </c>
      <c r="D693" s="119"/>
      <c r="E693" s="41"/>
      <c r="F693" s="41"/>
      <c r="G693" s="41">
        <f t="shared" si="265"/>
        <v>0</v>
      </c>
      <c r="H693" s="41">
        <f t="shared" si="266"/>
        <v>0</v>
      </c>
      <c r="I693" s="44"/>
      <c r="J693" s="41">
        <f t="shared" si="267"/>
        <v>0</v>
      </c>
      <c r="K693" s="41">
        <f t="shared" si="268"/>
        <v>0</v>
      </c>
      <c r="L693" s="41">
        <f t="shared" si="269"/>
        <v>0</v>
      </c>
      <c r="M693" s="45"/>
      <c r="N693" s="46"/>
    </row>
    <row r="694" spans="1:14" ht="30.75" customHeight="1" x14ac:dyDescent="0.25">
      <c r="A694" s="42" t="s">
        <v>1033</v>
      </c>
      <c r="B694" s="143" t="s">
        <v>984</v>
      </c>
      <c r="C694" s="116" t="s">
        <v>743</v>
      </c>
      <c r="D694" s="119"/>
      <c r="E694" s="41"/>
      <c r="F694" s="41"/>
      <c r="G694" s="41">
        <f t="shared" si="265"/>
        <v>0</v>
      </c>
      <c r="H694" s="41">
        <f t="shared" si="266"/>
        <v>0</v>
      </c>
      <c r="I694" s="44"/>
      <c r="J694" s="41">
        <f t="shared" si="267"/>
        <v>0</v>
      </c>
      <c r="K694" s="41">
        <f t="shared" si="268"/>
        <v>0</v>
      </c>
      <c r="L694" s="41">
        <f t="shared" si="269"/>
        <v>0</v>
      </c>
      <c r="M694" s="45"/>
      <c r="N694" s="46"/>
    </row>
    <row r="695" spans="1:14" ht="33" customHeight="1" x14ac:dyDescent="0.25">
      <c r="A695" s="42" t="s">
        <v>1034</v>
      </c>
      <c r="B695" s="143" t="s">
        <v>985</v>
      </c>
      <c r="C695" s="116" t="s">
        <v>743</v>
      </c>
      <c r="D695" s="119"/>
      <c r="E695" s="41"/>
      <c r="F695" s="41"/>
      <c r="G695" s="41">
        <f t="shared" si="265"/>
        <v>0</v>
      </c>
      <c r="H695" s="41">
        <f t="shared" si="266"/>
        <v>0</v>
      </c>
      <c r="I695" s="44"/>
      <c r="J695" s="41">
        <f t="shared" si="267"/>
        <v>0</v>
      </c>
      <c r="K695" s="41">
        <f t="shared" si="268"/>
        <v>0</v>
      </c>
      <c r="L695" s="41">
        <f t="shared" si="269"/>
        <v>0</v>
      </c>
      <c r="M695" s="45"/>
      <c r="N695" s="46"/>
    </row>
    <row r="696" spans="1:14" ht="30" customHeight="1" x14ac:dyDescent="0.25">
      <c r="A696" s="42" t="s">
        <v>1035</v>
      </c>
      <c r="B696" s="143" t="s">
        <v>986</v>
      </c>
      <c r="C696" s="116" t="s">
        <v>743</v>
      </c>
      <c r="D696" s="119"/>
      <c r="E696" s="41"/>
      <c r="F696" s="41"/>
      <c r="G696" s="41">
        <f t="shared" si="265"/>
        <v>0</v>
      </c>
      <c r="H696" s="41">
        <f t="shared" si="266"/>
        <v>0</v>
      </c>
      <c r="I696" s="44"/>
      <c r="J696" s="41">
        <f t="shared" si="267"/>
        <v>0</v>
      </c>
      <c r="K696" s="41">
        <f t="shared" si="268"/>
        <v>0</v>
      </c>
      <c r="L696" s="41">
        <f t="shared" si="269"/>
        <v>0</v>
      </c>
      <c r="M696" s="45"/>
      <c r="N696" s="46"/>
    </row>
    <row r="697" spans="1:14" ht="32.25" customHeight="1" x14ac:dyDescent="0.25">
      <c r="A697" s="42" t="s">
        <v>1036</v>
      </c>
      <c r="B697" s="140" t="s">
        <v>987</v>
      </c>
      <c r="C697" s="116" t="s">
        <v>743</v>
      </c>
      <c r="D697" s="119"/>
      <c r="E697" s="41"/>
      <c r="F697" s="41"/>
      <c r="G697" s="41">
        <f t="shared" si="265"/>
        <v>0</v>
      </c>
      <c r="H697" s="41">
        <f t="shared" si="266"/>
        <v>0</v>
      </c>
      <c r="I697" s="44"/>
      <c r="J697" s="41">
        <f t="shared" si="267"/>
        <v>0</v>
      </c>
      <c r="K697" s="41">
        <f t="shared" si="268"/>
        <v>0</v>
      </c>
      <c r="L697" s="41">
        <f t="shared" si="269"/>
        <v>0</v>
      </c>
      <c r="M697" s="45"/>
      <c r="N697" s="46"/>
    </row>
    <row r="698" spans="1:14" ht="21" customHeight="1" x14ac:dyDescent="0.25">
      <c r="A698" s="42" t="s">
        <v>1037</v>
      </c>
      <c r="B698" s="143" t="s">
        <v>988</v>
      </c>
      <c r="C698" s="116" t="s">
        <v>743</v>
      </c>
      <c r="D698" s="119"/>
      <c r="E698" s="41"/>
      <c r="F698" s="41"/>
      <c r="G698" s="41">
        <f t="shared" si="265"/>
        <v>0</v>
      </c>
      <c r="H698" s="41">
        <f t="shared" si="266"/>
        <v>0</v>
      </c>
      <c r="I698" s="44"/>
      <c r="J698" s="41">
        <f t="shared" si="267"/>
        <v>0</v>
      </c>
      <c r="K698" s="41">
        <f t="shared" si="268"/>
        <v>0</v>
      </c>
      <c r="L698" s="41">
        <f t="shared" si="269"/>
        <v>0</v>
      </c>
      <c r="M698" s="45"/>
      <c r="N698" s="46"/>
    </row>
    <row r="699" spans="1:14" ht="21" customHeight="1" x14ac:dyDescent="0.25">
      <c r="A699" s="42" t="s">
        <v>1038</v>
      </c>
      <c r="B699" s="143" t="s">
        <v>1225</v>
      </c>
      <c r="C699" s="97" t="s">
        <v>697</v>
      </c>
      <c r="D699" s="119"/>
      <c r="E699" s="41"/>
      <c r="F699" s="41"/>
      <c r="G699" s="41">
        <f t="shared" si="265"/>
        <v>0</v>
      </c>
      <c r="H699" s="41">
        <f t="shared" si="266"/>
        <v>0</v>
      </c>
      <c r="I699" s="44"/>
      <c r="J699" s="41">
        <f t="shared" ref="J699:J726" si="270">G699+(G699*I699/100)</f>
        <v>0</v>
      </c>
      <c r="K699" s="41">
        <f t="shared" ref="K699:K726" si="271">H699+(H699*I699/100)</f>
        <v>0</v>
      </c>
      <c r="L699" s="41">
        <f t="shared" ref="L699:L726" si="272">SUM(J699:K699)</f>
        <v>0</v>
      </c>
      <c r="M699" s="45"/>
      <c r="N699" s="46"/>
    </row>
    <row r="700" spans="1:14" ht="21" customHeight="1" x14ac:dyDescent="0.25">
      <c r="A700" s="42" t="s">
        <v>1039</v>
      </c>
      <c r="B700" s="143" t="s">
        <v>972</v>
      </c>
      <c r="C700" s="97" t="s">
        <v>743</v>
      </c>
      <c r="D700" s="119"/>
      <c r="E700" s="41"/>
      <c r="F700" s="41"/>
      <c r="G700" s="41">
        <f t="shared" si="265"/>
        <v>0</v>
      </c>
      <c r="H700" s="41">
        <f t="shared" si="266"/>
        <v>0</v>
      </c>
      <c r="I700" s="44"/>
      <c r="J700" s="41">
        <f t="shared" si="270"/>
        <v>0</v>
      </c>
      <c r="K700" s="41">
        <f t="shared" si="271"/>
        <v>0</v>
      </c>
      <c r="L700" s="41">
        <f t="shared" si="272"/>
        <v>0</v>
      </c>
      <c r="M700" s="45"/>
      <c r="N700" s="46"/>
    </row>
    <row r="701" spans="1:14" ht="27.75" customHeight="1" x14ac:dyDescent="0.25">
      <c r="A701" s="42" t="s">
        <v>1040</v>
      </c>
      <c r="B701" s="143" t="s">
        <v>973</v>
      </c>
      <c r="C701" s="97" t="s">
        <v>697</v>
      </c>
      <c r="D701" s="119"/>
      <c r="E701" s="41"/>
      <c r="F701" s="41"/>
      <c r="G701" s="41">
        <f t="shared" si="265"/>
        <v>0</v>
      </c>
      <c r="H701" s="41">
        <f t="shared" si="266"/>
        <v>0</v>
      </c>
      <c r="I701" s="44"/>
      <c r="J701" s="41">
        <f t="shared" si="270"/>
        <v>0</v>
      </c>
      <c r="K701" s="41">
        <f t="shared" si="271"/>
        <v>0</v>
      </c>
      <c r="L701" s="41">
        <f t="shared" si="272"/>
        <v>0</v>
      </c>
      <c r="M701" s="45"/>
      <c r="N701" s="46"/>
    </row>
    <row r="702" spans="1:14" ht="48.75" customHeight="1" x14ac:dyDescent="0.25">
      <c r="A702" s="42" t="s">
        <v>1041</v>
      </c>
      <c r="B702" s="143" t="s">
        <v>974</v>
      </c>
      <c r="C702" s="97" t="s">
        <v>697</v>
      </c>
      <c r="D702" s="119"/>
      <c r="E702" s="41"/>
      <c r="F702" s="41"/>
      <c r="G702" s="41">
        <f t="shared" si="265"/>
        <v>0</v>
      </c>
      <c r="H702" s="41">
        <f t="shared" si="266"/>
        <v>0</v>
      </c>
      <c r="I702" s="44"/>
      <c r="J702" s="41">
        <f t="shared" si="270"/>
        <v>0</v>
      </c>
      <c r="K702" s="41">
        <f t="shared" si="271"/>
        <v>0</v>
      </c>
      <c r="L702" s="41">
        <f t="shared" si="272"/>
        <v>0</v>
      </c>
      <c r="M702" s="45"/>
      <c r="N702" s="46"/>
    </row>
    <row r="703" spans="1:14" ht="42.75" customHeight="1" x14ac:dyDescent="0.25">
      <c r="A703" s="42" t="s">
        <v>1305</v>
      </c>
      <c r="B703" s="143" t="s">
        <v>975</v>
      </c>
      <c r="C703" s="97" t="s">
        <v>697</v>
      </c>
      <c r="D703" s="119"/>
      <c r="E703" s="41"/>
      <c r="F703" s="41"/>
      <c r="G703" s="41">
        <f t="shared" si="265"/>
        <v>0</v>
      </c>
      <c r="H703" s="41">
        <f t="shared" si="266"/>
        <v>0</v>
      </c>
      <c r="I703" s="44"/>
      <c r="J703" s="41">
        <f t="shared" si="270"/>
        <v>0</v>
      </c>
      <c r="K703" s="41">
        <f t="shared" si="271"/>
        <v>0</v>
      </c>
      <c r="L703" s="41">
        <f t="shared" si="272"/>
        <v>0</v>
      </c>
      <c r="M703" s="45"/>
      <c r="N703" s="46"/>
    </row>
    <row r="704" spans="1:14" ht="58.5" customHeight="1" x14ac:dyDescent="0.25">
      <c r="A704" s="42" t="s">
        <v>1306</v>
      </c>
      <c r="B704" s="143" t="s">
        <v>1226</v>
      </c>
      <c r="C704" s="97" t="s">
        <v>697</v>
      </c>
      <c r="D704" s="119"/>
      <c r="E704" s="41"/>
      <c r="F704" s="41"/>
      <c r="G704" s="41">
        <f t="shared" si="265"/>
        <v>0</v>
      </c>
      <c r="H704" s="41">
        <f t="shared" si="266"/>
        <v>0</v>
      </c>
      <c r="I704" s="44"/>
      <c r="J704" s="41">
        <f t="shared" si="270"/>
        <v>0</v>
      </c>
      <c r="K704" s="41">
        <f t="shared" si="271"/>
        <v>0</v>
      </c>
      <c r="L704" s="41">
        <f t="shared" si="272"/>
        <v>0</v>
      </c>
      <c r="M704" s="45"/>
      <c r="N704" s="46"/>
    </row>
    <row r="705" spans="1:14" ht="64.5" customHeight="1" x14ac:dyDescent="0.25">
      <c r="A705" s="42" t="s">
        <v>1307</v>
      </c>
      <c r="B705" s="143" t="s">
        <v>1227</v>
      </c>
      <c r="C705" s="97" t="s">
        <v>697</v>
      </c>
      <c r="D705" s="119"/>
      <c r="E705" s="41"/>
      <c r="F705" s="41"/>
      <c r="G705" s="41">
        <f t="shared" si="265"/>
        <v>0</v>
      </c>
      <c r="H705" s="41">
        <f t="shared" si="266"/>
        <v>0</v>
      </c>
      <c r="I705" s="44"/>
      <c r="J705" s="41">
        <f t="shared" si="270"/>
        <v>0</v>
      </c>
      <c r="K705" s="41">
        <f t="shared" si="271"/>
        <v>0</v>
      </c>
      <c r="L705" s="41">
        <f t="shared" si="272"/>
        <v>0</v>
      </c>
      <c r="M705" s="45"/>
      <c r="N705" s="46"/>
    </row>
    <row r="706" spans="1:14" ht="59.25" customHeight="1" x14ac:dyDescent="0.25">
      <c r="A706" s="42" t="s">
        <v>1308</v>
      </c>
      <c r="B706" s="118" t="s">
        <v>976</v>
      </c>
      <c r="C706" s="97" t="s">
        <v>697</v>
      </c>
      <c r="D706" s="119"/>
      <c r="E706" s="41"/>
      <c r="F706" s="41"/>
      <c r="G706" s="41">
        <f t="shared" si="265"/>
        <v>0</v>
      </c>
      <c r="H706" s="41">
        <f t="shared" si="266"/>
        <v>0</v>
      </c>
      <c r="I706" s="44"/>
      <c r="J706" s="41">
        <f t="shared" si="270"/>
        <v>0</v>
      </c>
      <c r="K706" s="41">
        <f t="shared" si="271"/>
        <v>0</v>
      </c>
      <c r="L706" s="41">
        <f t="shared" si="272"/>
        <v>0</v>
      </c>
      <c r="M706" s="45"/>
      <c r="N706" s="46"/>
    </row>
    <row r="707" spans="1:14" ht="63.75" customHeight="1" x14ac:dyDescent="0.25">
      <c r="A707" s="42" t="s">
        <v>1309</v>
      </c>
      <c r="B707" s="118" t="s">
        <v>977</v>
      </c>
      <c r="C707" s="97" t="s">
        <v>697</v>
      </c>
      <c r="D707" s="119"/>
      <c r="E707" s="41"/>
      <c r="F707" s="41"/>
      <c r="G707" s="41">
        <f t="shared" si="265"/>
        <v>0</v>
      </c>
      <c r="H707" s="41">
        <f t="shared" si="266"/>
        <v>0</v>
      </c>
      <c r="I707" s="44"/>
      <c r="J707" s="41">
        <f t="shared" si="270"/>
        <v>0</v>
      </c>
      <c r="K707" s="41">
        <f t="shared" si="271"/>
        <v>0</v>
      </c>
      <c r="L707" s="41">
        <f t="shared" si="272"/>
        <v>0</v>
      </c>
      <c r="M707" s="45"/>
      <c r="N707" s="46"/>
    </row>
    <row r="708" spans="1:14" ht="51.75" customHeight="1" x14ac:dyDescent="0.25">
      <c r="A708" s="42" t="s">
        <v>1310</v>
      </c>
      <c r="B708" s="118" t="s">
        <v>978</v>
      </c>
      <c r="C708" s="97" t="s">
        <v>697</v>
      </c>
      <c r="D708" s="119"/>
      <c r="E708" s="41"/>
      <c r="F708" s="41"/>
      <c r="G708" s="41">
        <f t="shared" si="265"/>
        <v>0</v>
      </c>
      <c r="H708" s="41">
        <f t="shared" si="266"/>
        <v>0</v>
      </c>
      <c r="I708" s="44"/>
      <c r="J708" s="41">
        <f t="shared" si="270"/>
        <v>0</v>
      </c>
      <c r="K708" s="41">
        <f t="shared" si="271"/>
        <v>0</v>
      </c>
      <c r="L708" s="41">
        <f t="shared" si="272"/>
        <v>0</v>
      </c>
      <c r="M708" s="45"/>
      <c r="N708" s="46"/>
    </row>
    <row r="709" spans="1:14" ht="56.25" customHeight="1" x14ac:dyDescent="0.25">
      <c r="A709" s="42" t="s">
        <v>1311</v>
      </c>
      <c r="B709" s="118" t="s">
        <v>979</v>
      </c>
      <c r="C709" s="116" t="s">
        <v>700</v>
      </c>
      <c r="D709" s="119"/>
      <c r="E709" s="41"/>
      <c r="F709" s="41"/>
      <c r="G709" s="41">
        <f t="shared" si="265"/>
        <v>0</v>
      </c>
      <c r="H709" s="41">
        <f t="shared" si="266"/>
        <v>0</v>
      </c>
      <c r="I709" s="44"/>
      <c r="J709" s="41">
        <f t="shared" si="270"/>
        <v>0</v>
      </c>
      <c r="K709" s="41">
        <f t="shared" si="271"/>
        <v>0</v>
      </c>
      <c r="L709" s="41">
        <f t="shared" si="272"/>
        <v>0</v>
      </c>
      <c r="M709" s="45"/>
      <c r="N709" s="43"/>
    </row>
    <row r="710" spans="1:14" ht="32.25" customHeight="1" x14ac:dyDescent="0.25">
      <c r="A710" s="42" t="s">
        <v>1312</v>
      </c>
      <c r="B710" s="118" t="s">
        <v>989</v>
      </c>
      <c r="C710" s="116" t="s">
        <v>743</v>
      </c>
      <c r="D710" s="119"/>
      <c r="E710" s="41"/>
      <c r="F710" s="41"/>
      <c r="G710" s="41">
        <f t="shared" si="265"/>
        <v>0</v>
      </c>
      <c r="H710" s="41">
        <f t="shared" si="266"/>
        <v>0</v>
      </c>
      <c r="I710" s="44"/>
      <c r="J710" s="41">
        <f t="shared" si="270"/>
        <v>0</v>
      </c>
      <c r="K710" s="41">
        <f t="shared" si="271"/>
        <v>0</v>
      </c>
      <c r="L710" s="41">
        <f t="shared" si="272"/>
        <v>0</v>
      </c>
      <c r="M710" s="45"/>
      <c r="N710" s="46"/>
    </row>
    <row r="711" spans="1:14" ht="27" customHeight="1" x14ac:dyDescent="0.25">
      <c r="A711" s="42" t="s">
        <v>1313</v>
      </c>
      <c r="B711" s="118" t="s">
        <v>990</v>
      </c>
      <c r="C711" s="116" t="s">
        <v>743</v>
      </c>
      <c r="D711" s="119"/>
      <c r="E711" s="41"/>
      <c r="F711" s="41"/>
      <c r="G711" s="41">
        <f t="shared" si="265"/>
        <v>0</v>
      </c>
      <c r="H711" s="41">
        <f t="shared" si="266"/>
        <v>0</v>
      </c>
      <c r="I711" s="44"/>
      <c r="J711" s="41">
        <f t="shared" si="270"/>
        <v>0</v>
      </c>
      <c r="K711" s="41">
        <f t="shared" si="271"/>
        <v>0</v>
      </c>
      <c r="L711" s="41">
        <f t="shared" si="272"/>
        <v>0</v>
      </c>
      <c r="M711" s="45"/>
      <c r="N711" s="46"/>
    </row>
    <row r="712" spans="1:14" ht="21" customHeight="1" x14ac:dyDescent="0.25">
      <c r="A712" s="42" t="s">
        <v>1314</v>
      </c>
      <c r="B712" s="140" t="s">
        <v>991</v>
      </c>
      <c r="C712" s="116" t="s">
        <v>743</v>
      </c>
      <c r="D712" s="119"/>
      <c r="E712" s="41"/>
      <c r="F712" s="41"/>
      <c r="G712" s="41">
        <f t="shared" si="265"/>
        <v>0</v>
      </c>
      <c r="H712" s="41">
        <f t="shared" si="266"/>
        <v>0</v>
      </c>
      <c r="I712" s="44"/>
      <c r="J712" s="41">
        <f t="shared" si="270"/>
        <v>0</v>
      </c>
      <c r="K712" s="41">
        <f t="shared" si="271"/>
        <v>0</v>
      </c>
      <c r="L712" s="41">
        <f t="shared" si="272"/>
        <v>0</v>
      </c>
      <c r="M712" s="45"/>
      <c r="N712" s="46"/>
    </row>
    <row r="713" spans="1:14" ht="21" customHeight="1" x14ac:dyDescent="0.25">
      <c r="A713" s="42" t="s">
        <v>1315</v>
      </c>
      <c r="B713" s="143" t="s">
        <v>988</v>
      </c>
      <c r="C713" s="116" t="s">
        <v>743</v>
      </c>
      <c r="D713" s="119"/>
      <c r="E713" s="41"/>
      <c r="F713" s="41"/>
      <c r="G713" s="41">
        <f t="shared" si="265"/>
        <v>0</v>
      </c>
      <c r="H713" s="41">
        <f t="shared" si="266"/>
        <v>0</v>
      </c>
      <c r="I713" s="44"/>
      <c r="J713" s="41">
        <f t="shared" si="270"/>
        <v>0</v>
      </c>
      <c r="K713" s="41">
        <f t="shared" si="271"/>
        <v>0</v>
      </c>
      <c r="L713" s="41">
        <f t="shared" si="272"/>
        <v>0</v>
      </c>
      <c r="M713" s="45"/>
      <c r="N713" s="46"/>
    </row>
    <row r="714" spans="1:14" ht="21" customHeight="1" x14ac:dyDescent="0.25">
      <c r="A714" s="42" t="s">
        <v>1316</v>
      </c>
      <c r="B714" s="143" t="s">
        <v>992</v>
      </c>
      <c r="C714" s="116" t="s">
        <v>743</v>
      </c>
      <c r="D714" s="119"/>
      <c r="E714" s="41"/>
      <c r="F714" s="41"/>
      <c r="G714" s="41">
        <f t="shared" si="265"/>
        <v>0</v>
      </c>
      <c r="H714" s="41">
        <f t="shared" si="266"/>
        <v>0</v>
      </c>
      <c r="I714" s="44"/>
      <c r="J714" s="41">
        <f t="shared" si="270"/>
        <v>0</v>
      </c>
      <c r="K714" s="41">
        <f t="shared" si="271"/>
        <v>0</v>
      </c>
      <c r="L714" s="41">
        <f t="shared" si="272"/>
        <v>0</v>
      </c>
      <c r="M714" s="45"/>
      <c r="N714" s="46"/>
    </row>
    <row r="715" spans="1:14" ht="21" customHeight="1" x14ac:dyDescent="0.25">
      <c r="A715" s="42" t="s">
        <v>1317</v>
      </c>
      <c r="B715" s="143" t="s">
        <v>993</v>
      </c>
      <c r="C715" s="116" t="s">
        <v>743</v>
      </c>
      <c r="D715" s="119"/>
      <c r="E715" s="41"/>
      <c r="F715" s="41"/>
      <c r="G715" s="41">
        <f t="shared" si="265"/>
        <v>0</v>
      </c>
      <c r="H715" s="41">
        <f t="shared" si="266"/>
        <v>0</v>
      </c>
      <c r="I715" s="44"/>
      <c r="J715" s="41">
        <f t="shared" si="270"/>
        <v>0</v>
      </c>
      <c r="K715" s="41">
        <f t="shared" si="271"/>
        <v>0</v>
      </c>
      <c r="L715" s="41">
        <f t="shared" si="272"/>
        <v>0</v>
      </c>
      <c r="M715" s="45"/>
      <c r="N715" s="46"/>
    </row>
    <row r="716" spans="1:14" ht="21" customHeight="1" x14ac:dyDescent="0.25">
      <c r="A716" s="42" t="s">
        <v>1318</v>
      </c>
      <c r="B716" s="143" t="s">
        <v>994</v>
      </c>
      <c r="C716" s="116" t="s">
        <v>743</v>
      </c>
      <c r="D716" s="119"/>
      <c r="E716" s="41"/>
      <c r="F716" s="41"/>
      <c r="G716" s="41">
        <f t="shared" si="265"/>
        <v>0</v>
      </c>
      <c r="H716" s="41">
        <f t="shared" si="266"/>
        <v>0</v>
      </c>
      <c r="I716" s="44"/>
      <c r="J716" s="41">
        <f t="shared" si="270"/>
        <v>0</v>
      </c>
      <c r="K716" s="41">
        <f t="shared" si="271"/>
        <v>0</v>
      </c>
      <c r="L716" s="41">
        <f t="shared" si="272"/>
        <v>0</v>
      </c>
      <c r="M716" s="45"/>
      <c r="N716" s="46"/>
    </row>
    <row r="717" spans="1:14" ht="21" customHeight="1" x14ac:dyDescent="0.25">
      <c r="A717" s="42" t="s">
        <v>1319</v>
      </c>
      <c r="B717" s="143" t="s">
        <v>995</v>
      </c>
      <c r="C717" s="116" t="s">
        <v>743</v>
      </c>
      <c r="D717" s="119"/>
      <c r="E717" s="41"/>
      <c r="F717" s="41"/>
      <c r="G717" s="41">
        <f t="shared" si="265"/>
        <v>0</v>
      </c>
      <c r="H717" s="41">
        <f t="shared" si="266"/>
        <v>0</v>
      </c>
      <c r="I717" s="44"/>
      <c r="J717" s="41">
        <f t="shared" si="270"/>
        <v>0</v>
      </c>
      <c r="K717" s="41">
        <f t="shared" si="271"/>
        <v>0</v>
      </c>
      <c r="L717" s="41">
        <f t="shared" si="272"/>
        <v>0</v>
      </c>
      <c r="M717" s="45"/>
      <c r="N717" s="46"/>
    </row>
    <row r="718" spans="1:14" ht="30.75" customHeight="1" x14ac:dyDescent="0.25">
      <c r="A718" s="42" t="s">
        <v>1320</v>
      </c>
      <c r="B718" s="143" t="s">
        <v>996</v>
      </c>
      <c r="C718" s="97" t="s">
        <v>697</v>
      </c>
      <c r="D718" s="119"/>
      <c r="E718" s="41"/>
      <c r="F718" s="41"/>
      <c r="G718" s="41">
        <f t="shared" si="265"/>
        <v>0</v>
      </c>
      <c r="H718" s="41">
        <f t="shared" si="266"/>
        <v>0</v>
      </c>
      <c r="I718" s="44"/>
      <c r="J718" s="41">
        <f t="shared" si="270"/>
        <v>0</v>
      </c>
      <c r="K718" s="41">
        <f t="shared" si="271"/>
        <v>0</v>
      </c>
      <c r="L718" s="41">
        <f t="shared" si="272"/>
        <v>0</v>
      </c>
      <c r="M718" s="45"/>
      <c r="N718" s="46"/>
    </row>
    <row r="719" spans="1:14" ht="32.25" customHeight="1" x14ac:dyDescent="0.25">
      <c r="A719" s="42" t="s">
        <v>1321</v>
      </c>
      <c r="B719" s="143" t="s">
        <v>997</v>
      </c>
      <c r="C719" s="97" t="s">
        <v>697</v>
      </c>
      <c r="D719" s="119"/>
      <c r="E719" s="41"/>
      <c r="F719" s="41"/>
      <c r="G719" s="41">
        <f t="shared" si="265"/>
        <v>0</v>
      </c>
      <c r="H719" s="41">
        <f t="shared" si="266"/>
        <v>0</v>
      </c>
      <c r="I719" s="44"/>
      <c r="J719" s="41">
        <f t="shared" si="270"/>
        <v>0</v>
      </c>
      <c r="K719" s="41">
        <f t="shared" si="271"/>
        <v>0</v>
      </c>
      <c r="L719" s="41">
        <f t="shared" si="272"/>
        <v>0</v>
      </c>
      <c r="M719" s="45"/>
      <c r="N719" s="46"/>
    </row>
    <row r="720" spans="1:14" ht="35.25" customHeight="1" x14ac:dyDescent="0.25">
      <c r="A720" s="42" t="s">
        <v>1322</v>
      </c>
      <c r="B720" s="143" t="s">
        <v>998</v>
      </c>
      <c r="C720" s="97" t="s">
        <v>697</v>
      </c>
      <c r="D720" s="119"/>
      <c r="E720" s="41"/>
      <c r="F720" s="41"/>
      <c r="G720" s="41">
        <f t="shared" si="265"/>
        <v>0</v>
      </c>
      <c r="H720" s="41">
        <f t="shared" si="266"/>
        <v>0</v>
      </c>
      <c r="I720" s="44"/>
      <c r="J720" s="41">
        <f t="shared" si="270"/>
        <v>0</v>
      </c>
      <c r="K720" s="41">
        <f t="shared" si="271"/>
        <v>0</v>
      </c>
      <c r="L720" s="41">
        <f t="shared" si="272"/>
        <v>0</v>
      </c>
      <c r="M720" s="45"/>
      <c r="N720" s="46"/>
    </row>
    <row r="721" spans="1:14" ht="55.5" customHeight="1" x14ac:dyDescent="0.25">
      <c r="A721" s="42" t="s">
        <v>1323</v>
      </c>
      <c r="B721" s="143" t="s">
        <v>1228</v>
      </c>
      <c r="C721" s="97" t="s">
        <v>697</v>
      </c>
      <c r="D721" s="119"/>
      <c r="E721" s="41"/>
      <c r="F721" s="41"/>
      <c r="G721" s="41">
        <f t="shared" si="265"/>
        <v>0</v>
      </c>
      <c r="H721" s="41">
        <f t="shared" si="266"/>
        <v>0</v>
      </c>
      <c r="I721" s="44"/>
      <c r="J721" s="41">
        <f t="shared" si="270"/>
        <v>0</v>
      </c>
      <c r="K721" s="41">
        <f t="shared" si="271"/>
        <v>0</v>
      </c>
      <c r="L721" s="41">
        <f t="shared" si="272"/>
        <v>0</v>
      </c>
      <c r="M721" s="45"/>
      <c r="N721" s="46"/>
    </row>
    <row r="722" spans="1:14" ht="55.5" customHeight="1" x14ac:dyDescent="0.25">
      <c r="A722" s="42" t="s">
        <v>1324</v>
      </c>
      <c r="B722" s="143" t="s">
        <v>999</v>
      </c>
      <c r="C722" s="97" t="s">
        <v>697</v>
      </c>
      <c r="D722" s="119"/>
      <c r="E722" s="41"/>
      <c r="F722" s="41"/>
      <c r="G722" s="41">
        <f t="shared" si="265"/>
        <v>0</v>
      </c>
      <c r="H722" s="41">
        <f t="shared" si="266"/>
        <v>0</v>
      </c>
      <c r="I722" s="44"/>
      <c r="J722" s="41">
        <f t="shared" si="270"/>
        <v>0</v>
      </c>
      <c r="K722" s="41">
        <f t="shared" si="271"/>
        <v>0</v>
      </c>
      <c r="L722" s="41">
        <f t="shared" si="272"/>
        <v>0</v>
      </c>
      <c r="M722" s="45"/>
      <c r="N722" s="46"/>
    </row>
    <row r="723" spans="1:14" ht="45" customHeight="1" x14ac:dyDescent="0.25">
      <c r="A723" s="42" t="s">
        <v>1325</v>
      </c>
      <c r="B723" s="143" t="s">
        <v>1000</v>
      </c>
      <c r="C723" s="97" t="s">
        <v>697</v>
      </c>
      <c r="D723" s="119"/>
      <c r="E723" s="41"/>
      <c r="F723" s="41"/>
      <c r="G723" s="41">
        <f t="shared" si="265"/>
        <v>0</v>
      </c>
      <c r="H723" s="41">
        <f t="shared" si="266"/>
        <v>0</v>
      </c>
      <c r="I723" s="44"/>
      <c r="J723" s="41">
        <f t="shared" si="270"/>
        <v>0</v>
      </c>
      <c r="K723" s="41">
        <f t="shared" si="271"/>
        <v>0</v>
      </c>
      <c r="L723" s="41">
        <f t="shared" si="272"/>
        <v>0</v>
      </c>
      <c r="M723" s="45"/>
      <c r="N723" s="46"/>
    </row>
    <row r="724" spans="1:14" ht="39" customHeight="1" x14ac:dyDescent="0.25">
      <c r="A724" s="42" t="s">
        <v>1326</v>
      </c>
      <c r="B724" s="143" t="s">
        <v>1001</v>
      </c>
      <c r="C724" s="97" t="s">
        <v>697</v>
      </c>
      <c r="D724" s="119"/>
      <c r="E724" s="41"/>
      <c r="F724" s="41"/>
      <c r="G724" s="41">
        <f t="shared" si="265"/>
        <v>0</v>
      </c>
      <c r="H724" s="41">
        <f t="shared" si="266"/>
        <v>0</v>
      </c>
      <c r="I724" s="44"/>
      <c r="J724" s="41">
        <f t="shared" si="270"/>
        <v>0</v>
      </c>
      <c r="K724" s="41">
        <f t="shared" si="271"/>
        <v>0</v>
      </c>
      <c r="L724" s="41">
        <f t="shared" si="272"/>
        <v>0</v>
      </c>
      <c r="M724" s="45"/>
      <c r="N724" s="46"/>
    </row>
    <row r="725" spans="1:14" ht="63" customHeight="1" x14ac:dyDescent="0.25">
      <c r="A725" s="42" t="s">
        <v>1327</v>
      </c>
      <c r="B725" s="143" t="s">
        <v>1223</v>
      </c>
      <c r="C725" s="97" t="s">
        <v>697</v>
      </c>
      <c r="D725" s="119"/>
      <c r="E725" s="41"/>
      <c r="F725" s="41"/>
      <c r="G725" s="41">
        <f t="shared" si="265"/>
        <v>0</v>
      </c>
      <c r="H725" s="41">
        <f t="shared" si="266"/>
        <v>0</v>
      </c>
      <c r="I725" s="44"/>
      <c r="J725" s="41">
        <f t="shared" si="270"/>
        <v>0</v>
      </c>
      <c r="K725" s="41">
        <f t="shared" si="271"/>
        <v>0</v>
      </c>
      <c r="L725" s="41">
        <f t="shared" si="272"/>
        <v>0</v>
      </c>
      <c r="M725" s="45"/>
      <c r="N725" s="46"/>
    </row>
    <row r="726" spans="1:14" ht="21" customHeight="1" x14ac:dyDescent="0.25">
      <c r="A726" s="42" t="s">
        <v>1328</v>
      </c>
      <c r="B726" s="143" t="s">
        <v>1002</v>
      </c>
      <c r="C726" s="116" t="s">
        <v>743</v>
      </c>
      <c r="D726" s="119"/>
      <c r="E726" s="41"/>
      <c r="F726" s="41"/>
      <c r="G726" s="41">
        <f t="shared" si="265"/>
        <v>0</v>
      </c>
      <c r="H726" s="41">
        <f t="shared" si="266"/>
        <v>0</v>
      </c>
      <c r="I726" s="44"/>
      <c r="J726" s="41">
        <f t="shared" si="270"/>
        <v>0</v>
      </c>
      <c r="K726" s="41">
        <f t="shared" si="271"/>
        <v>0</v>
      </c>
      <c r="L726" s="41">
        <f t="shared" si="272"/>
        <v>0</v>
      </c>
      <c r="M726" s="45"/>
      <c r="N726" s="46"/>
    </row>
    <row r="727" spans="1:14" ht="21" customHeight="1" x14ac:dyDescent="0.25">
      <c r="A727" s="42"/>
      <c r="B727" s="118"/>
      <c r="C727" s="116"/>
      <c r="D727" s="119"/>
      <c r="E727" s="41"/>
      <c r="F727" s="41"/>
      <c r="G727" s="41"/>
      <c r="H727" s="41"/>
      <c r="I727" s="44"/>
      <c r="J727" s="41"/>
      <c r="K727" s="41"/>
      <c r="L727" s="41"/>
      <c r="M727" s="45"/>
      <c r="N727" s="43"/>
    </row>
    <row r="728" spans="1:14" ht="21" customHeight="1" x14ac:dyDescent="0.25">
      <c r="A728" s="106">
        <v>21</v>
      </c>
      <c r="B728" s="172" t="s">
        <v>133</v>
      </c>
      <c r="C728" s="107"/>
      <c r="D728" s="103"/>
      <c r="E728" s="103"/>
      <c r="F728" s="103"/>
      <c r="G728" s="103"/>
      <c r="H728" s="103"/>
      <c r="I728" s="108"/>
      <c r="J728" s="114">
        <f>SUM(J729:J741)</f>
        <v>0</v>
      </c>
      <c r="K728" s="114">
        <f t="shared" ref="K728:L728" si="273">SUM(K729:K741)</f>
        <v>0</v>
      </c>
      <c r="L728" s="114">
        <f t="shared" si="273"/>
        <v>0</v>
      </c>
      <c r="M728" s="115" t="e">
        <f>L728/$L$12</f>
        <v>#DIV/0!</v>
      </c>
      <c r="N728" s="43"/>
    </row>
    <row r="729" spans="1:14" ht="27.75" customHeight="1" x14ac:dyDescent="0.25">
      <c r="A729" s="42" t="s">
        <v>1047</v>
      </c>
      <c r="B729" s="118" t="s">
        <v>1003</v>
      </c>
      <c r="C729" s="97" t="s">
        <v>697</v>
      </c>
      <c r="D729" s="119"/>
      <c r="E729" s="41"/>
      <c r="F729" s="41"/>
      <c r="G729" s="41">
        <f t="shared" ref="G729:G733" si="274">D729*E729</f>
        <v>0</v>
      </c>
      <c r="H729" s="41">
        <f t="shared" ref="H729:H733" si="275">D729*F729</f>
        <v>0</v>
      </c>
      <c r="I729" s="44"/>
      <c r="J729" s="41">
        <f t="shared" ref="J729:J732" si="276">G729+(G729*I729/100)</f>
        <v>0</v>
      </c>
      <c r="K729" s="41">
        <f t="shared" ref="K729:K732" si="277">H729+(H729*I729/100)</f>
        <v>0</v>
      </c>
      <c r="L729" s="41">
        <f t="shared" ref="L729:L732" si="278">SUM(J729:K729)</f>
        <v>0</v>
      </c>
      <c r="M729" s="45"/>
      <c r="N729" s="46"/>
    </row>
    <row r="730" spans="1:14" ht="21" customHeight="1" x14ac:dyDescent="0.25">
      <c r="A730" s="42" t="s">
        <v>1048</v>
      </c>
      <c r="B730" s="118" t="s">
        <v>1004</v>
      </c>
      <c r="C730" s="97" t="s">
        <v>697</v>
      </c>
      <c r="D730" s="119"/>
      <c r="E730" s="41"/>
      <c r="F730" s="41"/>
      <c r="G730" s="41">
        <f t="shared" si="274"/>
        <v>0</v>
      </c>
      <c r="H730" s="41">
        <f t="shared" si="275"/>
        <v>0</v>
      </c>
      <c r="I730" s="44"/>
      <c r="J730" s="41">
        <f t="shared" si="276"/>
        <v>0</v>
      </c>
      <c r="K730" s="41">
        <f t="shared" si="277"/>
        <v>0</v>
      </c>
      <c r="L730" s="41">
        <f t="shared" si="278"/>
        <v>0</v>
      </c>
      <c r="M730" s="45"/>
      <c r="N730" s="46"/>
    </row>
    <row r="731" spans="1:14" ht="21" customHeight="1" x14ac:dyDescent="0.25">
      <c r="A731" s="42" t="s">
        <v>1049</v>
      </c>
      <c r="B731" s="118" t="s">
        <v>1005</v>
      </c>
      <c r="C731" s="97" t="s">
        <v>697</v>
      </c>
      <c r="D731" s="119"/>
      <c r="E731" s="41"/>
      <c r="F731" s="41"/>
      <c r="G731" s="41">
        <f t="shared" si="274"/>
        <v>0</v>
      </c>
      <c r="H731" s="41">
        <f t="shared" si="275"/>
        <v>0</v>
      </c>
      <c r="I731" s="44"/>
      <c r="J731" s="41">
        <f t="shared" si="276"/>
        <v>0</v>
      </c>
      <c r="K731" s="41">
        <f t="shared" si="277"/>
        <v>0</v>
      </c>
      <c r="L731" s="41">
        <f t="shared" si="278"/>
        <v>0</v>
      </c>
      <c r="M731" s="45"/>
      <c r="N731" s="46"/>
    </row>
    <row r="732" spans="1:14" ht="21" customHeight="1" x14ac:dyDescent="0.25">
      <c r="A732" s="42" t="s">
        <v>1050</v>
      </c>
      <c r="B732" s="118" t="s">
        <v>1006</v>
      </c>
      <c r="C732" s="97" t="s">
        <v>697</v>
      </c>
      <c r="D732" s="144"/>
      <c r="E732" s="41"/>
      <c r="F732" s="41"/>
      <c r="G732" s="41">
        <f t="shared" si="274"/>
        <v>0</v>
      </c>
      <c r="H732" s="41">
        <f t="shared" si="275"/>
        <v>0</v>
      </c>
      <c r="I732" s="44"/>
      <c r="J732" s="41">
        <f t="shared" si="276"/>
        <v>0</v>
      </c>
      <c r="K732" s="41">
        <f t="shared" si="277"/>
        <v>0</v>
      </c>
      <c r="L732" s="41">
        <f t="shared" si="278"/>
        <v>0</v>
      </c>
      <c r="M732" s="45"/>
      <c r="N732" s="46"/>
    </row>
    <row r="733" spans="1:14" ht="21" customHeight="1" x14ac:dyDescent="0.25">
      <c r="A733" s="42" t="s">
        <v>1051</v>
      </c>
      <c r="B733" s="118" t="s">
        <v>1007</v>
      </c>
      <c r="C733" s="97" t="s">
        <v>697</v>
      </c>
      <c r="D733" s="119"/>
      <c r="E733" s="41"/>
      <c r="F733" s="41"/>
      <c r="G733" s="41">
        <f t="shared" si="274"/>
        <v>0</v>
      </c>
      <c r="H733" s="41">
        <f t="shared" si="275"/>
        <v>0</v>
      </c>
      <c r="I733" s="44"/>
      <c r="J733" s="41">
        <f t="shared" ref="J733:J739" si="279">G733+(G733*I733/100)</f>
        <v>0</v>
      </c>
      <c r="K733" s="41">
        <f t="shared" ref="K733:K739" si="280">H733+(H733*I733/100)</f>
        <v>0</v>
      </c>
      <c r="L733" s="41">
        <f t="shared" ref="L733:L739" si="281">SUM(J733:K733)</f>
        <v>0</v>
      </c>
      <c r="M733" s="45"/>
      <c r="N733" s="46"/>
    </row>
    <row r="734" spans="1:14" ht="21" customHeight="1" x14ac:dyDescent="0.25">
      <c r="A734" s="42" t="s">
        <v>1052</v>
      </c>
      <c r="B734" s="118" t="s">
        <v>1008</v>
      </c>
      <c r="C734" s="97" t="s">
        <v>697</v>
      </c>
      <c r="D734" s="119"/>
      <c r="E734" s="41"/>
      <c r="F734" s="41"/>
      <c r="G734" s="41">
        <f t="shared" ref="G734:G741" si="282">D734*E734</f>
        <v>0</v>
      </c>
      <c r="H734" s="41">
        <f t="shared" ref="H734:H741" si="283">D734*F734</f>
        <v>0</v>
      </c>
      <c r="I734" s="44"/>
      <c r="J734" s="41">
        <f t="shared" si="279"/>
        <v>0</v>
      </c>
      <c r="K734" s="41">
        <f t="shared" si="280"/>
        <v>0</v>
      </c>
      <c r="L734" s="41">
        <f t="shared" si="281"/>
        <v>0</v>
      </c>
      <c r="M734" s="45"/>
      <c r="N734" s="46"/>
    </row>
    <row r="735" spans="1:14" ht="36" customHeight="1" x14ac:dyDescent="0.25">
      <c r="A735" s="42" t="s">
        <v>1053</v>
      </c>
      <c r="B735" s="118" t="s">
        <v>1009</v>
      </c>
      <c r="C735" s="97" t="s">
        <v>697</v>
      </c>
      <c r="D735" s="119"/>
      <c r="E735" s="41"/>
      <c r="F735" s="41"/>
      <c r="G735" s="41">
        <f t="shared" si="282"/>
        <v>0</v>
      </c>
      <c r="H735" s="41">
        <f t="shared" si="283"/>
        <v>0</v>
      </c>
      <c r="I735" s="44"/>
      <c r="J735" s="41">
        <f t="shared" si="279"/>
        <v>0</v>
      </c>
      <c r="K735" s="41">
        <f t="shared" si="280"/>
        <v>0</v>
      </c>
      <c r="L735" s="41">
        <f t="shared" si="281"/>
        <v>0</v>
      </c>
      <c r="M735" s="45"/>
      <c r="N735" s="46"/>
    </row>
    <row r="736" spans="1:14" ht="21" customHeight="1" x14ac:dyDescent="0.25">
      <c r="A736" s="42" t="s">
        <v>1054</v>
      </c>
      <c r="B736" s="118" t="s">
        <v>1010</v>
      </c>
      <c r="C736" s="97" t="s">
        <v>697</v>
      </c>
      <c r="D736" s="119"/>
      <c r="E736" s="41"/>
      <c r="F736" s="41"/>
      <c r="G736" s="41">
        <f t="shared" si="282"/>
        <v>0</v>
      </c>
      <c r="H736" s="41">
        <f t="shared" si="283"/>
        <v>0</v>
      </c>
      <c r="I736" s="44"/>
      <c r="J736" s="41">
        <f t="shared" si="279"/>
        <v>0</v>
      </c>
      <c r="K736" s="41">
        <f t="shared" si="280"/>
        <v>0</v>
      </c>
      <c r="L736" s="41">
        <f t="shared" si="281"/>
        <v>0</v>
      </c>
      <c r="M736" s="45"/>
      <c r="N736" s="46"/>
    </row>
    <row r="737" spans="1:14" ht="21" customHeight="1" x14ac:dyDescent="0.25">
      <c r="A737" s="42" t="s">
        <v>1055</v>
      </c>
      <c r="B737" s="140" t="s">
        <v>1011</v>
      </c>
      <c r="C737" s="116" t="s">
        <v>743</v>
      </c>
      <c r="D737" s="119"/>
      <c r="E737" s="41"/>
      <c r="F737" s="41"/>
      <c r="G737" s="41">
        <f t="shared" si="282"/>
        <v>0</v>
      </c>
      <c r="H737" s="41">
        <f t="shared" si="283"/>
        <v>0</v>
      </c>
      <c r="I737" s="44"/>
      <c r="J737" s="41">
        <f t="shared" si="279"/>
        <v>0</v>
      </c>
      <c r="K737" s="41">
        <f t="shared" si="280"/>
        <v>0</v>
      </c>
      <c r="L737" s="41">
        <f t="shared" si="281"/>
        <v>0</v>
      </c>
      <c r="M737" s="45"/>
      <c r="N737" s="46"/>
    </row>
    <row r="738" spans="1:14" ht="21" customHeight="1" x14ac:dyDescent="0.25">
      <c r="A738" s="42" t="s">
        <v>1056</v>
      </c>
      <c r="B738" s="140" t="s">
        <v>987</v>
      </c>
      <c r="C738" s="116" t="s">
        <v>743</v>
      </c>
      <c r="D738" s="119"/>
      <c r="E738" s="41"/>
      <c r="F738" s="41"/>
      <c r="G738" s="41">
        <f t="shared" si="282"/>
        <v>0</v>
      </c>
      <c r="H738" s="41">
        <f t="shared" si="283"/>
        <v>0</v>
      </c>
      <c r="I738" s="44"/>
      <c r="J738" s="41">
        <f t="shared" si="279"/>
        <v>0</v>
      </c>
      <c r="K738" s="41">
        <f t="shared" si="280"/>
        <v>0</v>
      </c>
      <c r="L738" s="41">
        <f t="shared" si="281"/>
        <v>0</v>
      </c>
      <c r="M738" s="45"/>
      <c r="N738" s="46"/>
    </row>
    <row r="739" spans="1:14" ht="21" customHeight="1" x14ac:dyDescent="0.25">
      <c r="A739" s="42" t="s">
        <v>1057</v>
      </c>
      <c r="B739" s="140" t="s">
        <v>1012</v>
      </c>
      <c r="C739" s="116" t="s">
        <v>743</v>
      </c>
      <c r="D739" s="119"/>
      <c r="E739" s="41"/>
      <c r="F739" s="41"/>
      <c r="G739" s="41">
        <f t="shared" si="282"/>
        <v>0</v>
      </c>
      <c r="H739" s="41">
        <f t="shared" si="283"/>
        <v>0</v>
      </c>
      <c r="I739" s="44"/>
      <c r="J739" s="41">
        <f t="shared" si="279"/>
        <v>0</v>
      </c>
      <c r="K739" s="41">
        <f t="shared" si="280"/>
        <v>0</v>
      </c>
      <c r="L739" s="41">
        <f t="shared" si="281"/>
        <v>0</v>
      </c>
      <c r="M739" s="45"/>
      <c r="N739" s="46"/>
    </row>
    <row r="740" spans="1:14" ht="29.25" customHeight="1" x14ac:dyDescent="0.25">
      <c r="A740" s="42" t="s">
        <v>1058</v>
      </c>
      <c r="B740" s="140" t="s">
        <v>1013</v>
      </c>
      <c r="C740" s="116" t="s">
        <v>743</v>
      </c>
      <c r="D740" s="119"/>
      <c r="E740" s="41"/>
      <c r="F740" s="41"/>
      <c r="G740" s="41">
        <f t="shared" si="282"/>
        <v>0</v>
      </c>
      <c r="H740" s="41">
        <f t="shared" si="283"/>
        <v>0</v>
      </c>
      <c r="I740" s="44"/>
      <c r="J740" s="41">
        <f t="shared" ref="J740:J741" si="284">G740+(G740*I740/100)</f>
        <v>0</v>
      </c>
      <c r="K740" s="41">
        <f t="shared" ref="K740:K741" si="285">H740+(H740*I740/100)</f>
        <v>0</v>
      </c>
      <c r="L740" s="41">
        <f t="shared" ref="L740:L741" si="286">SUM(J740:K740)</f>
        <v>0</v>
      </c>
      <c r="M740" s="45"/>
      <c r="N740" s="46"/>
    </row>
    <row r="741" spans="1:14" ht="21" customHeight="1" x14ac:dyDescent="0.25">
      <c r="A741" s="42" t="s">
        <v>1059</v>
      </c>
      <c r="B741" s="140" t="s">
        <v>1014</v>
      </c>
      <c r="C741" s="116" t="s">
        <v>743</v>
      </c>
      <c r="D741" s="119"/>
      <c r="E741" s="41"/>
      <c r="F741" s="41"/>
      <c r="G741" s="41">
        <f t="shared" si="282"/>
        <v>0</v>
      </c>
      <c r="H741" s="41">
        <f t="shared" si="283"/>
        <v>0</v>
      </c>
      <c r="I741" s="44"/>
      <c r="J741" s="41">
        <f t="shared" si="284"/>
        <v>0</v>
      </c>
      <c r="K741" s="41">
        <f t="shared" si="285"/>
        <v>0</v>
      </c>
      <c r="L741" s="41">
        <f t="shared" si="286"/>
        <v>0</v>
      </c>
      <c r="M741" s="45"/>
      <c r="N741" s="46"/>
    </row>
    <row r="742" spans="1:14" ht="21" customHeight="1" x14ac:dyDescent="0.25">
      <c r="A742" s="42"/>
      <c r="B742" s="118"/>
      <c r="C742" s="116"/>
      <c r="D742" s="119"/>
      <c r="E742" s="41"/>
      <c r="F742" s="41"/>
      <c r="G742" s="41"/>
      <c r="H742" s="41"/>
      <c r="I742" s="44"/>
      <c r="J742" s="41"/>
      <c r="K742" s="41"/>
      <c r="L742" s="41"/>
      <c r="M742" s="45"/>
      <c r="N742" s="43"/>
    </row>
    <row r="743" spans="1:14" ht="21" customHeight="1" x14ac:dyDescent="0.25">
      <c r="A743" s="106">
        <v>22</v>
      </c>
      <c r="B743" s="172" t="s">
        <v>952</v>
      </c>
      <c r="C743" s="107"/>
      <c r="D743" s="103"/>
      <c r="E743" s="103"/>
      <c r="F743" s="103"/>
      <c r="G743" s="103"/>
      <c r="H743" s="103"/>
      <c r="I743" s="108"/>
      <c r="J743" s="114">
        <f>SUM(J744:J755)</f>
        <v>0</v>
      </c>
      <c r="K743" s="114">
        <f t="shared" ref="K743:L743" si="287">SUM(K744:K755)</f>
        <v>0</v>
      </c>
      <c r="L743" s="114">
        <f t="shared" si="287"/>
        <v>0</v>
      </c>
      <c r="M743" s="115" t="e">
        <f>L743/$L$12</f>
        <v>#DIV/0!</v>
      </c>
      <c r="N743" s="43"/>
    </row>
    <row r="744" spans="1:14" ht="39" customHeight="1" x14ac:dyDescent="0.25">
      <c r="A744" s="42" t="s">
        <v>1110</v>
      </c>
      <c r="B744" s="118" t="s">
        <v>1042</v>
      </c>
      <c r="C744" s="97" t="s">
        <v>697</v>
      </c>
      <c r="D744" s="119"/>
      <c r="E744" s="41"/>
      <c r="F744" s="41"/>
      <c r="G744" s="41">
        <f t="shared" ref="G744:G755" si="288">D744*E744</f>
        <v>0</v>
      </c>
      <c r="H744" s="41">
        <f t="shared" ref="H744:H755" si="289">D744*F744</f>
        <v>0</v>
      </c>
      <c r="I744" s="44"/>
      <c r="J744" s="41">
        <f t="shared" ref="J744:J755" si="290">G744+(G744*I744/100)</f>
        <v>0</v>
      </c>
      <c r="K744" s="41">
        <f t="shared" ref="K744:K755" si="291">H744+(H744*I744/100)</f>
        <v>0</v>
      </c>
      <c r="L744" s="41">
        <f t="shared" ref="L744:L755" si="292">SUM(J744:K744)</f>
        <v>0</v>
      </c>
      <c r="M744" s="45"/>
      <c r="N744" s="46"/>
    </row>
    <row r="745" spans="1:14" ht="21" customHeight="1" x14ac:dyDescent="0.25">
      <c r="A745" s="42" t="s">
        <v>1111</v>
      </c>
      <c r="B745" s="118" t="s">
        <v>1229</v>
      </c>
      <c r="C745" s="97" t="s">
        <v>697</v>
      </c>
      <c r="D745" s="119"/>
      <c r="E745" s="41"/>
      <c r="F745" s="41"/>
      <c r="G745" s="41">
        <f t="shared" si="288"/>
        <v>0</v>
      </c>
      <c r="H745" s="41">
        <f t="shared" si="289"/>
        <v>0</v>
      </c>
      <c r="I745" s="44"/>
      <c r="J745" s="41">
        <f t="shared" si="290"/>
        <v>0</v>
      </c>
      <c r="K745" s="41">
        <f t="shared" si="291"/>
        <v>0</v>
      </c>
      <c r="L745" s="41">
        <f t="shared" si="292"/>
        <v>0</v>
      </c>
      <c r="M745" s="45"/>
      <c r="N745" s="46"/>
    </row>
    <row r="746" spans="1:14" ht="21" customHeight="1" x14ac:dyDescent="0.25">
      <c r="A746" s="42" t="s">
        <v>1112</v>
      </c>
      <c r="B746" s="118" t="s">
        <v>1230</v>
      </c>
      <c r="C746" s="97" t="s">
        <v>697</v>
      </c>
      <c r="D746" s="119"/>
      <c r="E746" s="41"/>
      <c r="F746" s="41"/>
      <c r="G746" s="41">
        <f t="shared" si="288"/>
        <v>0</v>
      </c>
      <c r="H746" s="41">
        <f t="shared" si="289"/>
        <v>0</v>
      </c>
      <c r="I746" s="44"/>
      <c r="J746" s="41">
        <f t="shared" si="290"/>
        <v>0</v>
      </c>
      <c r="K746" s="41">
        <f t="shared" si="291"/>
        <v>0</v>
      </c>
      <c r="L746" s="41">
        <f t="shared" si="292"/>
        <v>0</v>
      </c>
      <c r="M746" s="45"/>
      <c r="N746" s="46"/>
    </row>
    <row r="747" spans="1:14" ht="21" customHeight="1" x14ac:dyDescent="0.25">
      <c r="A747" s="42" t="s">
        <v>1113</v>
      </c>
      <c r="B747" s="118" t="s">
        <v>1231</v>
      </c>
      <c r="C747" s="97" t="s">
        <v>697</v>
      </c>
      <c r="D747" s="119"/>
      <c r="E747" s="41"/>
      <c r="F747" s="41"/>
      <c r="G747" s="41">
        <f t="shared" si="288"/>
        <v>0</v>
      </c>
      <c r="H747" s="41">
        <f t="shared" si="289"/>
        <v>0</v>
      </c>
      <c r="I747" s="44"/>
      <c r="J747" s="41">
        <f t="shared" si="290"/>
        <v>0</v>
      </c>
      <c r="K747" s="41">
        <f t="shared" si="291"/>
        <v>0</v>
      </c>
      <c r="L747" s="41">
        <f t="shared" si="292"/>
        <v>0</v>
      </c>
      <c r="M747" s="45"/>
      <c r="N747" s="46"/>
    </row>
    <row r="748" spans="1:14" ht="30" customHeight="1" x14ac:dyDescent="0.25">
      <c r="A748" s="42" t="s">
        <v>1114</v>
      </c>
      <c r="B748" s="118" t="s">
        <v>1043</v>
      </c>
      <c r="C748" s="97" t="s">
        <v>697</v>
      </c>
      <c r="D748" s="119"/>
      <c r="E748" s="41"/>
      <c r="F748" s="41"/>
      <c r="G748" s="41">
        <f t="shared" si="288"/>
        <v>0</v>
      </c>
      <c r="H748" s="41">
        <f t="shared" si="289"/>
        <v>0</v>
      </c>
      <c r="I748" s="44"/>
      <c r="J748" s="41">
        <f t="shared" si="290"/>
        <v>0</v>
      </c>
      <c r="K748" s="41">
        <f t="shared" si="291"/>
        <v>0</v>
      </c>
      <c r="L748" s="41">
        <f t="shared" si="292"/>
        <v>0</v>
      </c>
      <c r="M748" s="45"/>
      <c r="N748" s="46"/>
    </row>
    <row r="749" spans="1:14" ht="21" customHeight="1" x14ac:dyDescent="0.25">
      <c r="A749" s="42" t="s">
        <v>1115</v>
      </c>
      <c r="B749" s="118" t="s">
        <v>1232</v>
      </c>
      <c r="C749" s="97" t="s">
        <v>697</v>
      </c>
      <c r="D749" s="119"/>
      <c r="E749" s="41"/>
      <c r="F749" s="41"/>
      <c r="G749" s="41">
        <f t="shared" si="288"/>
        <v>0</v>
      </c>
      <c r="H749" s="41">
        <f t="shared" si="289"/>
        <v>0</v>
      </c>
      <c r="I749" s="44"/>
      <c r="J749" s="41">
        <f t="shared" si="290"/>
        <v>0</v>
      </c>
      <c r="K749" s="41">
        <f t="shared" si="291"/>
        <v>0</v>
      </c>
      <c r="L749" s="41">
        <f t="shared" si="292"/>
        <v>0</v>
      </c>
      <c r="M749" s="45"/>
      <c r="N749" s="46"/>
    </row>
    <row r="750" spans="1:14" ht="21" customHeight="1" x14ac:dyDescent="0.25">
      <c r="A750" s="42" t="s">
        <v>1116</v>
      </c>
      <c r="B750" s="118" t="s">
        <v>1044</v>
      </c>
      <c r="C750" s="116" t="s">
        <v>743</v>
      </c>
      <c r="D750" s="119"/>
      <c r="E750" s="41"/>
      <c r="F750" s="41"/>
      <c r="G750" s="41">
        <f t="shared" si="288"/>
        <v>0</v>
      </c>
      <c r="H750" s="41">
        <f t="shared" si="289"/>
        <v>0</v>
      </c>
      <c r="I750" s="44"/>
      <c r="J750" s="41">
        <f t="shared" si="290"/>
        <v>0</v>
      </c>
      <c r="K750" s="41">
        <f t="shared" si="291"/>
        <v>0</v>
      </c>
      <c r="L750" s="41">
        <f t="shared" si="292"/>
        <v>0</v>
      </c>
      <c r="M750" s="45"/>
      <c r="N750" s="46"/>
    </row>
    <row r="751" spans="1:14" ht="21" customHeight="1" x14ac:dyDescent="0.25">
      <c r="A751" s="42" t="s">
        <v>1117</v>
      </c>
      <c r="B751" s="118" t="s">
        <v>1045</v>
      </c>
      <c r="C751" s="116" t="s">
        <v>743</v>
      </c>
      <c r="D751" s="119"/>
      <c r="E751" s="41"/>
      <c r="F751" s="41"/>
      <c r="G751" s="41">
        <f t="shared" si="288"/>
        <v>0</v>
      </c>
      <c r="H751" s="41">
        <f t="shared" si="289"/>
        <v>0</v>
      </c>
      <c r="I751" s="44"/>
      <c r="J751" s="41">
        <f t="shared" si="290"/>
        <v>0</v>
      </c>
      <c r="K751" s="41">
        <f t="shared" si="291"/>
        <v>0</v>
      </c>
      <c r="L751" s="41">
        <f t="shared" si="292"/>
        <v>0</v>
      </c>
      <c r="M751" s="45"/>
      <c r="N751" s="46"/>
    </row>
    <row r="752" spans="1:14" ht="21" customHeight="1" x14ac:dyDescent="0.25">
      <c r="A752" s="42" t="s">
        <v>1118</v>
      </c>
      <c r="B752" s="118" t="s">
        <v>1046</v>
      </c>
      <c r="C752" s="116" t="s">
        <v>743</v>
      </c>
      <c r="D752" s="119"/>
      <c r="E752" s="41"/>
      <c r="F752" s="41"/>
      <c r="G752" s="41">
        <f t="shared" si="288"/>
        <v>0</v>
      </c>
      <c r="H752" s="41">
        <f t="shared" si="289"/>
        <v>0</v>
      </c>
      <c r="I752" s="44"/>
      <c r="J752" s="41">
        <f t="shared" si="290"/>
        <v>0</v>
      </c>
      <c r="K752" s="41">
        <f t="shared" si="291"/>
        <v>0</v>
      </c>
      <c r="L752" s="41">
        <f t="shared" si="292"/>
        <v>0</v>
      </c>
      <c r="M752" s="45"/>
      <c r="N752" s="46"/>
    </row>
    <row r="753" spans="1:14" ht="21" customHeight="1" x14ac:dyDescent="0.25">
      <c r="A753" s="42" t="s">
        <v>1119</v>
      </c>
      <c r="B753" s="118" t="s">
        <v>1233</v>
      </c>
      <c r="C753" s="97" t="s">
        <v>697</v>
      </c>
      <c r="D753" s="119"/>
      <c r="E753" s="41"/>
      <c r="F753" s="41"/>
      <c r="G753" s="41">
        <f t="shared" si="288"/>
        <v>0</v>
      </c>
      <c r="H753" s="41">
        <f t="shared" si="289"/>
        <v>0</v>
      </c>
      <c r="I753" s="44"/>
      <c r="J753" s="41">
        <f t="shared" si="290"/>
        <v>0</v>
      </c>
      <c r="K753" s="41">
        <f t="shared" si="291"/>
        <v>0</v>
      </c>
      <c r="L753" s="41">
        <f t="shared" si="292"/>
        <v>0</v>
      </c>
      <c r="M753" s="45"/>
      <c r="N753" s="46"/>
    </row>
    <row r="754" spans="1:14" ht="21" customHeight="1" x14ac:dyDescent="0.25">
      <c r="A754" s="42" t="s">
        <v>1120</v>
      </c>
      <c r="B754" s="118" t="s">
        <v>1234</v>
      </c>
      <c r="C754" s="97" t="s">
        <v>697</v>
      </c>
      <c r="D754" s="119"/>
      <c r="E754" s="41"/>
      <c r="F754" s="41"/>
      <c r="G754" s="41">
        <f t="shared" si="288"/>
        <v>0</v>
      </c>
      <c r="H754" s="41">
        <f t="shared" si="289"/>
        <v>0</v>
      </c>
      <c r="I754" s="44"/>
      <c r="J754" s="41">
        <f t="shared" si="290"/>
        <v>0</v>
      </c>
      <c r="K754" s="41">
        <f t="shared" si="291"/>
        <v>0</v>
      </c>
      <c r="L754" s="41">
        <f t="shared" si="292"/>
        <v>0</v>
      </c>
      <c r="M754" s="45"/>
      <c r="N754" s="46"/>
    </row>
    <row r="755" spans="1:14" ht="21" customHeight="1" x14ac:dyDescent="0.25">
      <c r="A755" s="42" t="s">
        <v>1121</v>
      </c>
      <c r="B755" s="118" t="s">
        <v>1235</v>
      </c>
      <c r="C755" s="97" t="s">
        <v>697</v>
      </c>
      <c r="D755" s="119"/>
      <c r="E755" s="41"/>
      <c r="F755" s="41"/>
      <c r="G755" s="41">
        <f t="shared" si="288"/>
        <v>0</v>
      </c>
      <c r="H755" s="41">
        <f t="shared" si="289"/>
        <v>0</v>
      </c>
      <c r="I755" s="44"/>
      <c r="J755" s="41">
        <f t="shared" si="290"/>
        <v>0</v>
      </c>
      <c r="K755" s="41">
        <f t="shared" si="291"/>
        <v>0</v>
      </c>
      <c r="L755" s="41">
        <f t="shared" si="292"/>
        <v>0</v>
      </c>
      <c r="M755" s="45"/>
      <c r="N755" s="46"/>
    </row>
    <row r="756" spans="1:14" ht="21" customHeight="1" x14ac:dyDescent="0.25">
      <c r="A756" s="42"/>
      <c r="B756" s="118"/>
      <c r="C756" s="116"/>
      <c r="D756" s="119"/>
      <c r="E756" s="41"/>
      <c r="F756" s="41"/>
      <c r="G756" s="41"/>
      <c r="H756" s="41"/>
      <c r="I756" s="44"/>
      <c r="J756" s="41"/>
      <c r="K756" s="41"/>
      <c r="L756" s="41"/>
      <c r="M756" s="45"/>
      <c r="N756" s="43"/>
    </row>
    <row r="757" spans="1:14" ht="21" customHeight="1" x14ac:dyDescent="0.25">
      <c r="A757" s="106">
        <v>23</v>
      </c>
      <c r="B757" s="172" t="s">
        <v>953</v>
      </c>
      <c r="C757" s="107"/>
      <c r="D757" s="103"/>
      <c r="E757" s="103"/>
      <c r="F757" s="103"/>
      <c r="G757" s="103"/>
      <c r="H757" s="103"/>
      <c r="I757" s="108"/>
      <c r="J757" s="114">
        <f>SUM(J758:J814)</f>
        <v>0</v>
      </c>
      <c r="K757" s="114">
        <f t="shared" ref="K757:L757" si="293">SUM(K758:K814)</f>
        <v>0</v>
      </c>
      <c r="L757" s="114">
        <f t="shared" si="293"/>
        <v>0</v>
      </c>
      <c r="M757" s="115" t="e">
        <f>L757/$L$12</f>
        <v>#DIV/0!</v>
      </c>
      <c r="N757" s="43"/>
    </row>
    <row r="758" spans="1:14" ht="21" customHeight="1" x14ac:dyDescent="0.25">
      <c r="A758" s="42" t="s">
        <v>1135</v>
      </c>
      <c r="B758" s="118" t="s">
        <v>760</v>
      </c>
      <c r="C758" s="145" t="s">
        <v>697</v>
      </c>
      <c r="D758" s="119"/>
      <c r="E758" s="41"/>
      <c r="F758" s="41"/>
      <c r="G758" s="41">
        <f t="shared" ref="G758" si="294">D758*E758</f>
        <v>0</v>
      </c>
      <c r="H758" s="41">
        <f t="shared" ref="H758" si="295">D758*F758</f>
        <v>0</v>
      </c>
      <c r="I758" s="44"/>
      <c r="J758" s="41">
        <f t="shared" ref="J758" si="296">G758+(G758*I758/100)</f>
        <v>0</v>
      </c>
      <c r="K758" s="41">
        <f t="shared" ref="K758" si="297">H758+(H758*I758/100)</f>
        <v>0</v>
      </c>
      <c r="L758" s="41">
        <f t="shared" ref="L758" si="298">SUM(J758:K758)</f>
        <v>0</v>
      </c>
      <c r="M758" s="45"/>
      <c r="N758" s="46"/>
    </row>
    <row r="759" spans="1:14" ht="24" customHeight="1" x14ac:dyDescent="0.25">
      <c r="A759" s="42" t="s">
        <v>1136</v>
      </c>
      <c r="B759" s="118" t="s">
        <v>762</v>
      </c>
      <c r="C759" s="145" t="s">
        <v>697</v>
      </c>
      <c r="D759" s="119"/>
      <c r="E759" s="41"/>
      <c r="F759" s="41"/>
      <c r="G759" s="41">
        <f t="shared" ref="G759:G814" si="299">D759*E759</f>
        <v>0</v>
      </c>
      <c r="H759" s="41">
        <f t="shared" ref="H759:H814" si="300">D759*F759</f>
        <v>0</v>
      </c>
      <c r="I759" s="44"/>
      <c r="J759" s="41">
        <f t="shared" ref="J759:J814" si="301">G759+(G759*I759/100)</f>
        <v>0</v>
      </c>
      <c r="K759" s="41">
        <f t="shared" ref="K759:K814" si="302">H759+(H759*I759/100)</f>
        <v>0</v>
      </c>
      <c r="L759" s="41">
        <f t="shared" ref="L759:L814" si="303">SUM(J759:K759)</f>
        <v>0</v>
      </c>
      <c r="M759" s="45"/>
      <c r="N759" s="46"/>
    </row>
    <row r="760" spans="1:14" ht="20.25" customHeight="1" x14ac:dyDescent="0.25">
      <c r="A760" s="42" t="s">
        <v>1137</v>
      </c>
      <c r="B760" s="118" t="s">
        <v>1093</v>
      </c>
      <c r="C760" s="97" t="s">
        <v>697</v>
      </c>
      <c r="D760" s="119"/>
      <c r="E760" s="41"/>
      <c r="F760" s="41"/>
      <c r="G760" s="41">
        <f t="shared" si="299"/>
        <v>0</v>
      </c>
      <c r="H760" s="41">
        <f t="shared" si="300"/>
        <v>0</v>
      </c>
      <c r="I760" s="44"/>
      <c r="J760" s="41">
        <f t="shared" si="301"/>
        <v>0</v>
      </c>
      <c r="K760" s="41">
        <f t="shared" si="302"/>
        <v>0</v>
      </c>
      <c r="L760" s="41">
        <f t="shared" si="303"/>
        <v>0</v>
      </c>
      <c r="M760" s="45"/>
      <c r="N760" s="46"/>
    </row>
    <row r="761" spans="1:14" ht="34.5" customHeight="1" x14ac:dyDescent="0.25">
      <c r="A761" s="42" t="s">
        <v>1138</v>
      </c>
      <c r="B761" s="118" t="s">
        <v>1090</v>
      </c>
      <c r="C761" s="145" t="s">
        <v>697</v>
      </c>
      <c r="D761" s="119"/>
      <c r="E761" s="41"/>
      <c r="F761" s="41"/>
      <c r="G761" s="41">
        <f t="shared" si="299"/>
        <v>0</v>
      </c>
      <c r="H761" s="41">
        <f t="shared" si="300"/>
        <v>0</v>
      </c>
      <c r="I761" s="44"/>
      <c r="J761" s="41">
        <f t="shared" si="301"/>
        <v>0</v>
      </c>
      <c r="K761" s="41">
        <f t="shared" si="302"/>
        <v>0</v>
      </c>
      <c r="L761" s="41">
        <f t="shared" si="303"/>
        <v>0</v>
      </c>
      <c r="M761" s="45"/>
      <c r="N761" s="46"/>
    </row>
    <row r="762" spans="1:14" ht="26.25" customHeight="1" x14ac:dyDescent="0.25">
      <c r="A762" s="42" t="s">
        <v>1139</v>
      </c>
      <c r="B762" s="118" t="s">
        <v>1089</v>
      </c>
      <c r="C762" s="116" t="s">
        <v>697</v>
      </c>
      <c r="D762" s="119"/>
      <c r="E762" s="41"/>
      <c r="F762" s="41"/>
      <c r="G762" s="41">
        <f t="shared" si="299"/>
        <v>0</v>
      </c>
      <c r="H762" s="41">
        <f t="shared" si="300"/>
        <v>0</v>
      </c>
      <c r="I762" s="44"/>
      <c r="J762" s="41">
        <f t="shared" si="301"/>
        <v>0</v>
      </c>
      <c r="K762" s="41">
        <f t="shared" si="302"/>
        <v>0</v>
      </c>
      <c r="L762" s="41">
        <f t="shared" si="303"/>
        <v>0</v>
      </c>
      <c r="M762" s="45"/>
      <c r="N762" s="46"/>
    </row>
    <row r="763" spans="1:14" ht="44.25" customHeight="1" x14ac:dyDescent="0.25">
      <c r="A763" s="42" t="s">
        <v>1140</v>
      </c>
      <c r="B763" s="118" t="s">
        <v>1086</v>
      </c>
      <c r="C763" s="116" t="s">
        <v>697</v>
      </c>
      <c r="D763" s="119"/>
      <c r="E763" s="41"/>
      <c r="F763" s="41"/>
      <c r="G763" s="41">
        <f t="shared" si="299"/>
        <v>0</v>
      </c>
      <c r="H763" s="41">
        <f t="shared" si="300"/>
        <v>0</v>
      </c>
      <c r="I763" s="44"/>
      <c r="J763" s="41">
        <f t="shared" si="301"/>
        <v>0</v>
      </c>
      <c r="K763" s="41">
        <f t="shared" si="302"/>
        <v>0</v>
      </c>
      <c r="L763" s="41">
        <f t="shared" si="303"/>
        <v>0</v>
      </c>
      <c r="M763" s="45"/>
      <c r="N763" s="46"/>
    </row>
    <row r="764" spans="1:14" ht="40.5" customHeight="1" x14ac:dyDescent="0.25">
      <c r="A764" s="42" t="s">
        <v>1141</v>
      </c>
      <c r="B764" s="118" t="s">
        <v>1087</v>
      </c>
      <c r="C764" s="116" t="s">
        <v>697</v>
      </c>
      <c r="D764" s="119"/>
      <c r="E764" s="41"/>
      <c r="F764" s="41"/>
      <c r="G764" s="41">
        <f t="shared" si="299"/>
        <v>0</v>
      </c>
      <c r="H764" s="41">
        <f t="shared" si="300"/>
        <v>0</v>
      </c>
      <c r="I764" s="44"/>
      <c r="J764" s="41">
        <f t="shared" si="301"/>
        <v>0</v>
      </c>
      <c r="K764" s="41">
        <f t="shared" si="302"/>
        <v>0</v>
      </c>
      <c r="L764" s="41">
        <f t="shared" si="303"/>
        <v>0</v>
      </c>
      <c r="M764" s="45"/>
      <c r="N764" s="46"/>
    </row>
    <row r="765" spans="1:14" ht="36.75" customHeight="1" x14ac:dyDescent="0.25">
      <c r="A765" s="42" t="s">
        <v>1142</v>
      </c>
      <c r="B765" s="118" t="s">
        <v>1091</v>
      </c>
      <c r="C765" s="116" t="s">
        <v>697</v>
      </c>
      <c r="D765" s="119"/>
      <c r="E765" s="41"/>
      <c r="F765" s="41"/>
      <c r="G765" s="41">
        <f t="shared" si="299"/>
        <v>0</v>
      </c>
      <c r="H765" s="41">
        <f t="shared" si="300"/>
        <v>0</v>
      </c>
      <c r="I765" s="44"/>
      <c r="J765" s="41">
        <f t="shared" si="301"/>
        <v>0</v>
      </c>
      <c r="K765" s="41">
        <f t="shared" si="302"/>
        <v>0</v>
      </c>
      <c r="L765" s="41">
        <f t="shared" si="303"/>
        <v>0</v>
      </c>
      <c r="M765" s="45"/>
      <c r="N765" s="46"/>
    </row>
    <row r="766" spans="1:14" ht="30.75" customHeight="1" x14ac:dyDescent="0.25">
      <c r="A766" s="42" t="s">
        <v>1143</v>
      </c>
      <c r="B766" s="118" t="s">
        <v>1092</v>
      </c>
      <c r="C766" s="116" t="s">
        <v>697</v>
      </c>
      <c r="D766" s="119"/>
      <c r="E766" s="41"/>
      <c r="F766" s="41"/>
      <c r="G766" s="41">
        <f t="shared" ref="G766:G770" si="304">D766*E766</f>
        <v>0</v>
      </c>
      <c r="H766" s="41">
        <f t="shared" ref="H766:H770" si="305">D766*F766</f>
        <v>0</v>
      </c>
      <c r="I766" s="44"/>
      <c r="J766" s="41">
        <f t="shared" si="301"/>
        <v>0</v>
      </c>
      <c r="K766" s="41">
        <f t="shared" si="302"/>
        <v>0</v>
      </c>
      <c r="L766" s="41">
        <f t="shared" si="303"/>
        <v>0</v>
      </c>
      <c r="M766" s="45"/>
      <c r="N766" s="46"/>
    </row>
    <row r="767" spans="1:14" ht="27.75" customHeight="1" x14ac:dyDescent="0.25">
      <c r="A767" s="42" t="s">
        <v>1144</v>
      </c>
      <c r="B767" s="118" t="s">
        <v>773</v>
      </c>
      <c r="C767" s="116" t="s">
        <v>697</v>
      </c>
      <c r="D767" s="119"/>
      <c r="E767" s="41"/>
      <c r="F767" s="41"/>
      <c r="G767" s="41">
        <f t="shared" si="304"/>
        <v>0</v>
      </c>
      <c r="H767" s="41">
        <f t="shared" si="305"/>
        <v>0</v>
      </c>
      <c r="I767" s="44"/>
      <c r="J767" s="41">
        <f t="shared" si="301"/>
        <v>0</v>
      </c>
      <c r="K767" s="41">
        <f t="shared" si="302"/>
        <v>0</v>
      </c>
      <c r="L767" s="41">
        <f t="shared" si="303"/>
        <v>0</v>
      </c>
      <c r="M767" s="45"/>
      <c r="N767" s="46"/>
    </row>
    <row r="768" spans="1:14" ht="27.75" customHeight="1" x14ac:dyDescent="0.25">
      <c r="A768" s="42" t="s">
        <v>1145</v>
      </c>
      <c r="B768" s="118" t="s">
        <v>1088</v>
      </c>
      <c r="C768" s="116" t="s">
        <v>697</v>
      </c>
      <c r="D768" s="119"/>
      <c r="E768" s="41"/>
      <c r="F768" s="41"/>
      <c r="G768" s="41">
        <f t="shared" si="304"/>
        <v>0</v>
      </c>
      <c r="H768" s="41">
        <f t="shared" si="305"/>
        <v>0</v>
      </c>
      <c r="I768" s="44"/>
      <c r="J768" s="41">
        <f t="shared" si="301"/>
        <v>0</v>
      </c>
      <c r="K768" s="41">
        <f t="shared" si="302"/>
        <v>0</v>
      </c>
      <c r="L768" s="41">
        <f t="shared" si="303"/>
        <v>0</v>
      </c>
      <c r="M768" s="45"/>
      <c r="N768" s="46"/>
    </row>
    <row r="769" spans="1:14" ht="32.25" customHeight="1" x14ac:dyDescent="0.25">
      <c r="A769" s="42" t="s">
        <v>1146</v>
      </c>
      <c r="B769" s="118" t="s">
        <v>1095</v>
      </c>
      <c r="C769" s="116" t="s">
        <v>697</v>
      </c>
      <c r="D769" s="119"/>
      <c r="E769" s="41"/>
      <c r="F769" s="41"/>
      <c r="G769" s="41">
        <f t="shared" si="304"/>
        <v>0</v>
      </c>
      <c r="H769" s="41">
        <f t="shared" si="305"/>
        <v>0</v>
      </c>
      <c r="I769" s="44"/>
      <c r="J769" s="41">
        <f t="shared" si="301"/>
        <v>0</v>
      </c>
      <c r="K769" s="41">
        <f t="shared" si="302"/>
        <v>0</v>
      </c>
      <c r="L769" s="41">
        <f t="shared" si="303"/>
        <v>0</v>
      </c>
      <c r="M769" s="45"/>
      <c r="N769" s="46"/>
    </row>
    <row r="770" spans="1:14" ht="33.75" customHeight="1" x14ac:dyDescent="0.25">
      <c r="A770" s="42" t="s">
        <v>1147</v>
      </c>
      <c r="B770" s="118" t="s">
        <v>1062</v>
      </c>
      <c r="C770" s="116" t="s">
        <v>697</v>
      </c>
      <c r="D770" s="119"/>
      <c r="E770" s="41"/>
      <c r="F770" s="41"/>
      <c r="G770" s="41">
        <f t="shared" si="304"/>
        <v>0</v>
      </c>
      <c r="H770" s="41">
        <f t="shared" si="305"/>
        <v>0</v>
      </c>
      <c r="I770" s="44"/>
      <c r="J770" s="41">
        <f t="shared" si="301"/>
        <v>0</v>
      </c>
      <c r="K770" s="41">
        <f t="shared" si="302"/>
        <v>0</v>
      </c>
      <c r="L770" s="41">
        <f t="shared" si="303"/>
        <v>0</v>
      </c>
      <c r="M770" s="45"/>
      <c r="N770" s="46"/>
    </row>
    <row r="771" spans="1:14" ht="35.25" customHeight="1" x14ac:dyDescent="0.25">
      <c r="A771" s="42" t="s">
        <v>1148</v>
      </c>
      <c r="B771" s="118" t="s">
        <v>1096</v>
      </c>
      <c r="C771" s="116" t="s">
        <v>697</v>
      </c>
      <c r="D771" s="119"/>
      <c r="E771" s="41"/>
      <c r="F771" s="41"/>
      <c r="G771" s="41">
        <f t="shared" si="299"/>
        <v>0</v>
      </c>
      <c r="H771" s="41">
        <f t="shared" si="300"/>
        <v>0</v>
      </c>
      <c r="I771" s="44"/>
      <c r="J771" s="41">
        <f t="shared" si="301"/>
        <v>0</v>
      </c>
      <c r="K771" s="41">
        <f t="shared" si="302"/>
        <v>0</v>
      </c>
      <c r="L771" s="41">
        <f t="shared" si="303"/>
        <v>0</v>
      </c>
      <c r="M771" s="45"/>
      <c r="N771" s="46"/>
    </row>
    <row r="772" spans="1:14" ht="33" customHeight="1" x14ac:dyDescent="0.25">
      <c r="A772" s="42" t="s">
        <v>1149</v>
      </c>
      <c r="B772" s="118" t="s">
        <v>1099</v>
      </c>
      <c r="C772" s="116" t="s">
        <v>743</v>
      </c>
      <c r="D772" s="119"/>
      <c r="E772" s="41"/>
      <c r="F772" s="41"/>
      <c r="G772" s="41">
        <f t="shared" si="299"/>
        <v>0</v>
      </c>
      <c r="H772" s="41">
        <f t="shared" si="300"/>
        <v>0</v>
      </c>
      <c r="I772" s="44"/>
      <c r="J772" s="41">
        <f t="shared" si="301"/>
        <v>0</v>
      </c>
      <c r="K772" s="41">
        <f t="shared" si="302"/>
        <v>0</v>
      </c>
      <c r="L772" s="41">
        <f t="shared" si="303"/>
        <v>0</v>
      </c>
      <c r="M772" s="45"/>
      <c r="N772" s="46"/>
    </row>
    <row r="773" spans="1:14" ht="32.25" customHeight="1" x14ac:dyDescent="0.25">
      <c r="A773" s="42" t="s">
        <v>1150</v>
      </c>
      <c r="B773" s="118" t="s">
        <v>1100</v>
      </c>
      <c r="C773" s="116" t="s">
        <v>743</v>
      </c>
      <c r="D773" s="119"/>
      <c r="E773" s="41"/>
      <c r="F773" s="41"/>
      <c r="G773" s="41">
        <f t="shared" si="299"/>
        <v>0</v>
      </c>
      <c r="H773" s="41">
        <f t="shared" si="300"/>
        <v>0</v>
      </c>
      <c r="I773" s="44"/>
      <c r="J773" s="41">
        <f t="shared" si="301"/>
        <v>0</v>
      </c>
      <c r="K773" s="41">
        <f t="shared" si="302"/>
        <v>0</v>
      </c>
      <c r="L773" s="41">
        <f t="shared" si="303"/>
        <v>0</v>
      </c>
      <c r="M773" s="45"/>
      <c r="N773" s="46"/>
    </row>
    <row r="774" spans="1:14" ht="32.25" customHeight="1" x14ac:dyDescent="0.25">
      <c r="A774" s="42" t="s">
        <v>1151</v>
      </c>
      <c r="B774" s="118" t="s">
        <v>1098</v>
      </c>
      <c r="C774" s="116" t="s">
        <v>743</v>
      </c>
      <c r="D774" s="119"/>
      <c r="E774" s="41"/>
      <c r="F774" s="41"/>
      <c r="G774" s="41">
        <f t="shared" si="299"/>
        <v>0</v>
      </c>
      <c r="H774" s="41">
        <f t="shared" si="300"/>
        <v>0</v>
      </c>
      <c r="I774" s="44"/>
      <c r="J774" s="41">
        <f t="shared" si="301"/>
        <v>0</v>
      </c>
      <c r="K774" s="41">
        <f t="shared" si="302"/>
        <v>0</v>
      </c>
      <c r="L774" s="41">
        <f t="shared" si="303"/>
        <v>0</v>
      </c>
      <c r="M774" s="45"/>
      <c r="N774" s="46"/>
    </row>
    <row r="775" spans="1:14" ht="33" customHeight="1" x14ac:dyDescent="0.25">
      <c r="A775" s="42" t="s">
        <v>1152</v>
      </c>
      <c r="B775" s="118" t="s">
        <v>1072</v>
      </c>
      <c r="C775" s="146" t="s">
        <v>743</v>
      </c>
      <c r="D775" s="119"/>
      <c r="E775" s="41"/>
      <c r="F775" s="41"/>
      <c r="G775" s="41">
        <f t="shared" si="299"/>
        <v>0</v>
      </c>
      <c r="H775" s="41">
        <f t="shared" si="300"/>
        <v>0</v>
      </c>
      <c r="I775" s="44"/>
      <c r="J775" s="41">
        <f t="shared" si="301"/>
        <v>0</v>
      </c>
      <c r="K775" s="41">
        <f t="shared" si="302"/>
        <v>0</v>
      </c>
      <c r="L775" s="41">
        <f t="shared" si="303"/>
        <v>0</v>
      </c>
      <c r="M775" s="45"/>
      <c r="N775" s="46"/>
    </row>
    <row r="776" spans="1:14" ht="28.5" customHeight="1" x14ac:dyDescent="0.25">
      <c r="A776" s="42" t="s">
        <v>1153</v>
      </c>
      <c r="B776" s="118" t="s">
        <v>1097</v>
      </c>
      <c r="C776" s="116" t="s">
        <v>743</v>
      </c>
      <c r="D776" s="119"/>
      <c r="E776" s="41"/>
      <c r="F776" s="41"/>
      <c r="G776" s="41">
        <f t="shared" si="299"/>
        <v>0</v>
      </c>
      <c r="H776" s="41">
        <f t="shared" si="300"/>
        <v>0</v>
      </c>
      <c r="I776" s="44"/>
      <c r="J776" s="41">
        <f t="shared" si="301"/>
        <v>0</v>
      </c>
      <c r="K776" s="41">
        <f t="shared" si="302"/>
        <v>0</v>
      </c>
      <c r="L776" s="41">
        <f t="shared" si="303"/>
        <v>0</v>
      </c>
      <c r="M776" s="45"/>
      <c r="N776" s="46"/>
    </row>
    <row r="777" spans="1:14" ht="21" customHeight="1" x14ac:dyDescent="0.25">
      <c r="A777" s="42" t="s">
        <v>1329</v>
      </c>
      <c r="B777" s="118" t="s">
        <v>1085</v>
      </c>
      <c r="C777" s="116" t="s">
        <v>697</v>
      </c>
      <c r="D777" s="119"/>
      <c r="E777" s="41"/>
      <c r="F777" s="41"/>
      <c r="G777" s="41">
        <f t="shared" si="299"/>
        <v>0</v>
      </c>
      <c r="H777" s="41">
        <f t="shared" si="300"/>
        <v>0</v>
      </c>
      <c r="I777" s="44"/>
      <c r="J777" s="41">
        <f t="shared" si="301"/>
        <v>0</v>
      </c>
      <c r="K777" s="41">
        <f t="shared" si="302"/>
        <v>0</v>
      </c>
      <c r="L777" s="41">
        <f t="shared" si="303"/>
        <v>0</v>
      </c>
      <c r="M777" s="45"/>
      <c r="N777" s="46"/>
    </row>
    <row r="778" spans="1:14" ht="21" customHeight="1" x14ac:dyDescent="0.25">
      <c r="A778" s="42" t="s">
        <v>1330</v>
      </c>
      <c r="B778" s="118" t="s">
        <v>1084</v>
      </c>
      <c r="C778" s="116" t="s">
        <v>697</v>
      </c>
      <c r="D778" s="119"/>
      <c r="E778" s="41"/>
      <c r="F778" s="41"/>
      <c r="G778" s="41">
        <f t="shared" si="299"/>
        <v>0</v>
      </c>
      <c r="H778" s="41">
        <f t="shared" si="300"/>
        <v>0</v>
      </c>
      <c r="I778" s="44"/>
      <c r="J778" s="41">
        <f t="shared" si="301"/>
        <v>0</v>
      </c>
      <c r="K778" s="41">
        <f t="shared" si="302"/>
        <v>0</v>
      </c>
      <c r="L778" s="41">
        <f t="shared" si="303"/>
        <v>0</v>
      </c>
      <c r="M778" s="45"/>
      <c r="N778" s="46"/>
    </row>
    <row r="779" spans="1:14" ht="21" customHeight="1" x14ac:dyDescent="0.25">
      <c r="A779" s="42" t="s">
        <v>1331</v>
      </c>
      <c r="B779" s="118" t="s">
        <v>1083</v>
      </c>
      <c r="C779" s="116" t="s">
        <v>697</v>
      </c>
      <c r="D779" s="119"/>
      <c r="E779" s="41"/>
      <c r="F779" s="41"/>
      <c r="G779" s="41">
        <f t="shared" si="299"/>
        <v>0</v>
      </c>
      <c r="H779" s="41">
        <f t="shared" si="300"/>
        <v>0</v>
      </c>
      <c r="I779" s="44"/>
      <c r="J779" s="41">
        <f t="shared" si="301"/>
        <v>0</v>
      </c>
      <c r="K779" s="41">
        <f t="shared" si="302"/>
        <v>0</v>
      </c>
      <c r="L779" s="41">
        <f t="shared" si="303"/>
        <v>0</v>
      </c>
      <c r="M779" s="45"/>
      <c r="N779" s="46"/>
    </row>
    <row r="780" spans="1:14" ht="33" customHeight="1" x14ac:dyDescent="0.25">
      <c r="A780" s="42" t="s">
        <v>1332</v>
      </c>
      <c r="B780" s="118" t="s">
        <v>1094</v>
      </c>
      <c r="C780" s="116" t="s">
        <v>697</v>
      </c>
      <c r="D780" s="119"/>
      <c r="E780" s="41"/>
      <c r="F780" s="41"/>
      <c r="G780" s="41">
        <f t="shared" si="299"/>
        <v>0</v>
      </c>
      <c r="H780" s="41">
        <f t="shared" si="300"/>
        <v>0</v>
      </c>
      <c r="I780" s="44"/>
      <c r="J780" s="41">
        <f t="shared" si="301"/>
        <v>0</v>
      </c>
      <c r="K780" s="41">
        <f t="shared" si="302"/>
        <v>0</v>
      </c>
      <c r="L780" s="41">
        <f t="shared" si="303"/>
        <v>0</v>
      </c>
      <c r="M780" s="45"/>
      <c r="N780" s="46"/>
    </row>
    <row r="781" spans="1:14" ht="30" customHeight="1" x14ac:dyDescent="0.25">
      <c r="A781" s="42" t="s">
        <v>1333</v>
      </c>
      <c r="B781" s="118" t="s">
        <v>794</v>
      </c>
      <c r="C781" s="116" t="s">
        <v>743</v>
      </c>
      <c r="D781" s="119"/>
      <c r="E781" s="41"/>
      <c r="F781" s="41"/>
      <c r="G781" s="41">
        <f t="shared" si="299"/>
        <v>0</v>
      </c>
      <c r="H781" s="41">
        <f t="shared" si="300"/>
        <v>0</v>
      </c>
      <c r="I781" s="44"/>
      <c r="J781" s="41">
        <f t="shared" si="301"/>
        <v>0</v>
      </c>
      <c r="K781" s="41">
        <f t="shared" si="302"/>
        <v>0</v>
      </c>
      <c r="L781" s="41">
        <f t="shared" si="303"/>
        <v>0</v>
      </c>
      <c r="M781" s="45"/>
      <c r="N781" s="46"/>
    </row>
    <row r="782" spans="1:14" ht="39" customHeight="1" x14ac:dyDescent="0.25">
      <c r="A782" s="42" t="s">
        <v>1334</v>
      </c>
      <c r="B782" s="118" t="s">
        <v>795</v>
      </c>
      <c r="C782" s="116" t="s">
        <v>743</v>
      </c>
      <c r="D782" s="119"/>
      <c r="E782" s="41"/>
      <c r="F782" s="41"/>
      <c r="G782" s="41">
        <f t="shared" si="299"/>
        <v>0</v>
      </c>
      <c r="H782" s="41">
        <f t="shared" si="300"/>
        <v>0</v>
      </c>
      <c r="I782" s="44"/>
      <c r="J782" s="41">
        <f t="shared" si="301"/>
        <v>0</v>
      </c>
      <c r="K782" s="41">
        <f t="shared" si="302"/>
        <v>0</v>
      </c>
      <c r="L782" s="41">
        <f t="shared" si="303"/>
        <v>0</v>
      </c>
      <c r="M782" s="45"/>
      <c r="N782" s="46"/>
    </row>
    <row r="783" spans="1:14" ht="33" customHeight="1" x14ac:dyDescent="0.25">
      <c r="A783" s="42" t="s">
        <v>1335</v>
      </c>
      <c r="B783" s="118" t="s">
        <v>1063</v>
      </c>
      <c r="C783" s="146" t="s">
        <v>743</v>
      </c>
      <c r="D783" s="119"/>
      <c r="E783" s="41"/>
      <c r="F783" s="41"/>
      <c r="G783" s="41">
        <f t="shared" si="299"/>
        <v>0</v>
      </c>
      <c r="H783" s="41">
        <f t="shared" si="300"/>
        <v>0</v>
      </c>
      <c r="I783" s="44"/>
      <c r="J783" s="41">
        <f t="shared" si="301"/>
        <v>0</v>
      </c>
      <c r="K783" s="41">
        <f t="shared" si="302"/>
        <v>0</v>
      </c>
      <c r="L783" s="41">
        <f t="shared" si="303"/>
        <v>0</v>
      </c>
      <c r="M783" s="45"/>
      <c r="N783" s="46"/>
    </row>
    <row r="784" spans="1:14" ht="35.25" customHeight="1" x14ac:dyDescent="0.25">
      <c r="A784" s="42" t="s">
        <v>1336</v>
      </c>
      <c r="B784" s="118" t="s">
        <v>798</v>
      </c>
      <c r="C784" s="116" t="s">
        <v>743</v>
      </c>
      <c r="D784" s="119"/>
      <c r="E784" s="41"/>
      <c r="F784" s="41"/>
      <c r="G784" s="41">
        <f t="shared" si="299"/>
        <v>0</v>
      </c>
      <c r="H784" s="41">
        <f t="shared" si="300"/>
        <v>0</v>
      </c>
      <c r="I784" s="44"/>
      <c r="J784" s="41">
        <f t="shared" si="301"/>
        <v>0</v>
      </c>
      <c r="K784" s="41">
        <f t="shared" si="302"/>
        <v>0</v>
      </c>
      <c r="L784" s="41">
        <f t="shared" si="303"/>
        <v>0</v>
      </c>
      <c r="M784" s="45"/>
      <c r="N784" s="46"/>
    </row>
    <row r="785" spans="1:14" ht="21" customHeight="1" x14ac:dyDescent="0.25">
      <c r="A785" s="42" t="s">
        <v>1337</v>
      </c>
      <c r="B785" s="118" t="s">
        <v>1101</v>
      </c>
      <c r="C785" s="116" t="s">
        <v>743</v>
      </c>
      <c r="D785" s="119"/>
      <c r="E785" s="41"/>
      <c r="F785" s="41"/>
      <c r="G785" s="41">
        <f t="shared" si="299"/>
        <v>0</v>
      </c>
      <c r="H785" s="41">
        <f t="shared" si="300"/>
        <v>0</v>
      </c>
      <c r="I785" s="44"/>
      <c r="J785" s="41">
        <f t="shared" si="301"/>
        <v>0</v>
      </c>
      <c r="K785" s="41">
        <f t="shared" si="302"/>
        <v>0</v>
      </c>
      <c r="L785" s="41">
        <f t="shared" si="303"/>
        <v>0</v>
      </c>
      <c r="M785" s="45"/>
      <c r="N785" s="46"/>
    </row>
    <row r="786" spans="1:14" ht="29.25" customHeight="1" x14ac:dyDescent="0.25">
      <c r="A786" s="42" t="s">
        <v>1338</v>
      </c>
      <c r="B786" s="118" t="s">
        <v>1102</v>
      </c>
      <c r="C786" s="116" t="s">
        <v>697</v>
      </c>
      <c r="D786" s="119"/>
      <c r="E786" s="41"/>
      <c r="F786" s="41"/>
      <c r="G786" s="41">
        <f t="shared" si="299"/>
        <v>0</v>
      </c>
      <c r="H786" s="41">
        <f t="shared" si="300"/>
        <v>0</v>
      </c>
      <c r="I786" s="44"/>
      <c r="J786" s="41">
        <f t="shared" si="301"/>
        <v>0</v>
      </c>
      <c r="K786" s="41">
        <f t="shared" si="302"/>
        <v>0</v>
      </c>
      <c r="L786" s="41">
        <f t="shared" si="303"/>
        <v>0</v>
      </c>
      <c r="M786" s="45"/>
      <c r="N786" s="46"/>
    </row>
    <row r="787" spans="1:14" ht="35.25" customHeight="1" x14ac:dyDescent="0.25">
      <c r="A787" s="42" t="s">
        <v>1339</v>
      </c>
      <c r="B787" s="118" t="s">
        <v>1103</v>
      </c>
      <c r="C787" s="116" t="s">
        <v>697</v>
      </c>
      <c r="D787" s="119"/>
      <c r="E787" s="41"/>
      <c r="F787" s="41"/>
      <c r="G787" s="41">
        <f t="shared" si="299"/>
        <v>0</v>
      </c>
      <c r="H787" s="41">
        <f t="shared" si="300"/>
        <v>0</v>
      </c>
      <c r="I787" s="44"/>
      <c r="J787" s="41">
        <f t="shared" si="301"/>
        <v>0</v>
      </c>
      <c r="K787" s="41">
        <f t="shared" si="302"/>
        <v>0</v>
      </c>
      <c r="L787" s="41">
        <f t="shared" si="303"/>
        <v>0</v>
      </c>
      <c r="M787" s="45"/>
      <c r="N787" s="46"/>
    </row>
    <row r="788" spans="1:14" ht="39.75" customHeight="1" x14ac:dyDescent="0.25">
      <c r="A788" s="42" t="s">
        <v>1340</v>
      </c>
      <c r="B788" s="118" t="s">
        <v>1104</v>
      </c>
      <c r="C788" s="116" t="s">
        <v>697</v>
      </c>
      <c r="D788" s="119"/>
      <c r="E788" s="41"/>
      <c r="F788" s="41"/>
      <c r="G788" s="41">
        <f t="shared" si="299"/>
        <v>0</v>
      </c>
      <c r="H788" s="41">
        <f t="shared" si="300"/>
        <v>0</v>
      </c>
      <c r="I788" s="44"/>
      <c r="J788" s="41">
        <f t="shared" si="301"/>
        <v>0</v>
      </c>
      <c r="K788" s="41">
        <f t="shared" si="302"/>
        <v>0</v>
      </c>
      <c r="L788" s="41">
        <f t="shared" si="303"/>
        <v>0</v>
      </c>
      <c r="M788" s="45"/>
      <c r="N788" s="46"/>
    </row>
    <row r="789" spans="1:14" ht="57.75" customHeight="1" x14ac:dyDescent="0.25">
      <c r="A789" s="42" t="s">
        <v>1341</v>
      </c>
      <c r="B789" s="118" t="s">
        <v>1105</v>
      </c>
      <c r="C789" s="116" t="s">
        <v>697</v>
      </c>
      <c r="D789" s="119"/>
      <c r="E789" s="41"/>
      <c r="F789" s="41"/>
      <c r="G789" s="41">
        <f t="shared" si="299"/>
        <v>0</v>
      </c>
      <c r="H789" s="41">
        <f t="shared" si="300"/>
        <v>0</v>
      </c>
      <c r="I789" s="44"/>
      <c r="J789" s="41">
        <f t="shared" si="301"/>
        <v>0</v>
      </c>
      <c r="K789" s="41">
        <f t="shared" si="302"/>
        <v>0</v>
      </c>
      <c r="L789" s="41">
        <f t="shared" si="303"/>
        <v>0</v>
      </c>
      <c r="M789" s="45"/>
      <c r="N789" s="46"/>
    </row>
    <row r="790" spans="1:14" ht="52.5" customHeight="1" x14ac:dyDescent="0.25">
      <c r="A790" s="42" t="s">
        <v>1342</v>
      </c>
      <c r="B790" s="118" t="s">
        <v>1106</v>
      </c>
      <c r="C790" s="116" t="s">
        <v>697</v>
      </c>
      <c r="D790" s="119"/>
      <c r="E790" s="41"/>
      <c r="F790" s="41"/>
      <c r="G790" s="41">
        <f t="shared" si="299"/>
        <v>0</v>
      </c>
      <c r="H790" s="41">
        <f t="shared" si="300"/>
        <v>0</v>
      </c>
      <c r="I790" s="44"/>
      <c r="J790" s="41">
        <f t="shared" si="301"/>
        <v>0</v>
      </c>
      <c r="K790" s="41">
        <f t="shared" si="302"/>
        <v>0</v>
      </c>
      <c r="L790" s="41">
        <f t="shared" si="303"/>
        <v>0</v>
      </c>
      <c r="M790" s="45"/>
      <c r="N790" s="46"/>
    </row>
    <row r="791" spans="1:14" ht="39.75" customHeight="1" x14ac:dyDescent="0.25">
      <c r="A791" s="42" t="s">
        <v>1343</v>
      </c>
      <c r="B791" s="118" t="s">
        <v>1107</v>
      </c>
      <c r="C791" s="116" t="s">
        <v>697</v>
      </c>
      <c r="D791" s="119"/>
      <c r="E791" s="41"/>
      <c r="F791" s="41"/>
      <c r="G791" s="41">
        <f t="shared" si="299"/>
        <v>0</v>
      </c>
      <c r="H791" s="41">
        <f t="shared" si="300"/>
        <v>0</v>
      </c>
      <c r="I791" s="44"/>
      <c r="J791" s="41">
        <f t="shared" si="301"/>
        <v>0</v>
      </c>
      <c r="K791" s="41">
        <f t="shared" si="302"/>
        <v>0</v>
      </c>
      <c r="L791" s="41">
        <f t="shared" si="303"/>
        <v>0</v>
      </c>
      <c r="M791" s="45"/>
      <c r="N791" s="46"/>
    </row>
    <row r="792" spans="1:14" ht="37.5" customHeight="1" x14ac:dyDescent="0.25">
      <c r="A792" s="42" t="s">
        <v>1344</v>
      </c>
      <c r="B792" s="118" t="s">
        <v>1108</v>
      </c>
      <c r="C792" s="116" t="s">
        <v>697</v>
      </c>
      <c r="D792" s="119"/>
      <c r="E792" s="41"/>
      <c r="F792" s="41"/>
      <c r="G792" s="41">
        <f t="shared" si="299"/>
        <v>0</v>
      </c>
      <c r="H792" s="41">
        <f t="shared" si="300"/>
        <v>0</v>
      </c>
      <c r="I792" s="44"/>
      <c r="J792" s="41">
        <f t="shared" si="301"/>
        <v>0</v>
      </c>
      <c r="K792" s="41">
        <f t="shared" si="302"/>
        <v>0</v>
      </c>
      <c r="L792" s="41">
        <f t="shared" si="303"/>
        <v>0</v>
      </c>
      <c r="M792" s="45"/>
      <c r="N792" s="46"/>
    </row>
    <row r="793" spans="1:14" ht="21" customHeight="1" x14ac:dyDescent="0.25">
      <c r="A793" s="42" t="s">
        <v>1345</v>
      </c>
      <c r="B793" s="118" t="s">
        <v>1109</v>
      </c>
      <c r="C793" s="116" t="s">
        <v>697</v>
      </c>
      <c r="D793" s="119"/>
      <c r="E793" s="41"/>
      <c r="F793" s="41"/>
      <c r="G793" s="41">
        <f t="shared" si="299"/>
        <v>0</v>
      </c>
      <c r="H793" s="41">
        <f t="shared" si="300"/>
        <v>0</v>
      </c>
      <c r="I793" s="44"/>
      <c r="J793" s="41">
        <f t="shared" si="301"/>
        <v>0</v>
      </c>
      <c r="K793" s="41">
        <f t="shared" si="302"/>
        <v>0</v>
      </c>
      <c r="L793" s="41">
        <f t="shared" si="303"/>
        <v>0</v>
      </c>
      <c r="M793" s="45"/>
      <c r="N793" s="46"/>
    </row>
    <row r="794" spans="1:14" ht="21" customHeight="1" x14ac:dyDescent="0.25">
      <c r="A794" s="42" t="s">
        <v>1346</v>
      </c>
      <c r="B794" s="118" t="s">
        <v>1060</v>
      </c>
      <c r="C794" s="149" t="s">
        <v>743</v>
      </c>
      <c r="D794" s="119"/>
      <c r="E794" s="41"/>
      <c r="F794" s="41"/>
      <c r="G794" s="41">
        <f t="shared" si="299"/>
        <v>0</v>
      </c>
      <c r="H794" s="41">
        <f t="shared" si="300"/>
        <v>0</v>
      </c>
      <c r="I794" s="44"/>
      <c r="J794" s="41">
        <f t="shared" si="301"/>
        <v>0</v>
      </c>
      <c r="K794" s="41">
        <f t="shared" si="302"/>
        <v>0</v>
      </c>
      <c r="L794" s="41">
        <f t="shared" si="303"/>
        <v>0</v>
      </c>
      <c r="M794" s="45"/>
      <c r="N794" s="46"/>
    </row>
    <row r="795" spans="1:14" ht="21" customHeight="1" x14ac:dyDescent="0.25">
      <c r="A795" s="42" t="s">
        <v>1347</v>
      </c>
      <c r="B795" s="118" t="s">
        <v>1061</v>
      </c>
      <c r="C795" s="149" t="s">
        <v>743</v>
      </c>
      <c r="D795" s="119"/>
      <c r="E795" s="41"/>
      <c r="F795" s="41"/>
      <c r="G795" s="41">
        <f t="shared" si="299"/>
        <v>0</v>
      </c>
      <c r="H795" s="41">
        <f t="shared" si="300"/>
        <v>0</v>
      </c>
      <c r="I795" s="44"/>
      <c r="J795" s="41">
        <f t="shared" si="301"/>
        <v>0</v>
      </c>
      <c r="K795" s="41">
        <f t="shared" si="302"/>
        <v>0</v>
      </c>
      <c r="L795" s="41">
        <f t="shared" si="303"/>
        <v>0</v>
      </c>
      <c r="M795" s="45"/>
      <c r="N795" s="46"/>
    </row>
    <row r="796" spans="1:14" ht="21" customHeight="1" x14ac:dyDescent="0.25">
      <c r="A796" s="42" t="s">
        <v>1348</v>
      </c>
      <c r="B796" s="118" t="s">
        <v>1064</v>
      </c>
      <c r="C796" s="97" t="s">
        <v>697</v>
      </c>
      <c r="D796" s="119"/>
      <c r="E796" s="41"/>
      <c r="F796" s="41"/>
      <c r="G796" s="41">
        <f t="shared" si="299"/>
        <v>0</v>
      </c>
      <c r="H796" s="41">
        <f t="shared" si="300"/>
        <v>0</v>
      </c>
      <c r="I796" s="44"/>
      <c r="J796" s="41">
        <f t="shared" si="301"/>
        <v>0</v>
      </c>
      <c r="K796" s="41">
        <f t="shared" si="302"/>
        <v>0</v>
      </c>
      <c r="L796" s="41">
        <f t="shared" si="303"/>
        <v>0</v>
      </c>
      <c r="M796" s="45"/>
      <c r="N796" s="46"/>
    </row>
    <row r="797" spans="1:14" ht="21" customHeight="1" x14ac:dyDescent="0.25">
      <c r="A797" s="42" t="s">
        <v>1349</v>
      </c>
      <c r="B797" s="118" t="s">
        <v>1065</v>
      </c>
      <c r="C797" s="97" t="s">
        <v>697</v>
      </c>
      <c r="D797" s="119"/>
      <c r="E797" s="41"/>
      <c r="F797" s="41"/>
      <c r="G797" s="41">
        <f t="shared" si="299"/>
        <v>0</v>
      </c>
      <c r="H797" s="41">
        <f t="shared" si="300"/>
        <v>0</v>
      </c>
      <c r="I797" s="44"/>
      <c r="J797" s="41">
        <f t="shared" si="301"/>
        <v>0</v>
      </c>
      <c r="K797" s="41">
        <f t="shared" si="302"/>
        <v>0</v>
      </c>
      <c r="L797" s="41">
        <f t="shared" si="303"/>
        <v>0</v>
      </c>
      <c r="M797" s="45"/>
      <c r="N797" s="46"/>
    </row>
    <row r="798" spans="1:14" ht="21" customHeight="1" x14ac:dyDescent="0.25">
      <c r="A798" s="42" t="s">
        <v>1350</v>
      </c>
      <c r="B798" s="118" t="s">
        <v>1066</v>
      </c>
      <c r="C798" s="97" t="s">
        <v>697</v>
      </c>
      <c r="D798" s="119"/>
      <c r="E798" s="41"/>
      <c r="F798" s="41"/>
      <c r="G798" s="41">
        <f t="shared" si="299"/>
        <v>0</v>
      </c>
      <c r="H798" s="41">
        <f t="shared" si="300"/>
        <v>0</v>
      </c>
      <c r="I798" s="44"/>
      <c r="J798" s="41">
        <f t="shared" si="301"/>
        <v>0</v>
      </c>
      <c r="K798" s="41">
        <f t="shared" si="302"/>
        <v>0</v>
      </c>
      <c r="L798" s="41">
        <f t="shared" si="303"/>
        <v>0</v>
      </c>
      <c r="M798" s="45"/>
      <c r="N798" s="46"/>
    </row>
    <row r="799" spans="1:14" ht="41.25" customHeight="1" x14ac:dyDescent="0.25">
      <c r="A799" s="42" t="s">
        <v>1351</v>
      </c>
      <c r="B799" s="118" t="s">
        <v>1067</v>
      </c>
      <c r="C799" s="97" t="s">
        <v>697</v>
      </c>
      <c r="D799" s="119"/>
      <c r="E799" s="41"/>
      <c r="F799" s="41"/>
      <c r="G799" s="41">
        <f t="shared" si="299"/>
        <v>0</v>
      </c>
      <c r="H799" s="41">
        <f t="shared" si="300"/>
        <v>0</v>
      </c>
      <c r="I799" s="44"/>
      <c r="J799" s="41">
        <f t="shared" si="301"/>
        <v>0</v>
      </c>
      <c r="K799" s="41">
        <f t="shared" si="302"/>
        <v>0</v>
      </c>
      <c r="L799" s="41">
        <f t="shared" si="303"/>
        <v>0</v>
      </c>
      <c r="M799" s="45"/>
      <c r="N799" s="46"/>
    </row>
    <row r="800" spans="1:14" ht="21" customHeight="1" x14ac:dyDescent="0.25">
      <c r="A800" s="42" t="s">
        <v>1352</v>
      </c>
      <c r="B800" s="118" t="s">
        <v>1068</v>
      </c>
      <c r="C800" s="97" t="s">
        <v>743</v>
      </c>
      <c r="D800" s="119"/>
      <c r="E800" s="41"/>
      <c r="F800" s="41"/>
      <c r="G800" s="41">
        <f t="shared" si="299"/>
        <v>0</v>
      </c>
      <c r="H800" s="41">
        <f t="shared" si="300"/>
        <v>0</v>
      </c>
      <c r="I800" s="44"/>
      <c r="J800" s="41">
        <f t="shared" si="301"/>
        <v>0</v>
      </c>
      <c r="K800" s="41">
        <f t="shared" si="302"/>
        <v>0</v>
      </c>
      <c r="L800" s="41">
        <f t="shared" si="303"/>
        <v>0</v>
      </c>
      <c r="M800" s="45"/>
      <c r="N800" s="46"/>
    </row>
    <row r="801" spans="1:14" ht="21" customHeight="1" x14ac:dyDescent="0.25">
      <c r="A801" s="42" t="s">
        <v>1353</v>
      </c>
      <c r="B801" s="118" t="s">
        <v>1069</v>
      </c>
      <c r="C801" s="97" t="s">
        <v>697</v>
      </c>
      <c r="D801" s="119"/>
      <c r="E801" s="41"/>
      <c r="F801" s="41"/>
      <c r="G801" s="41">
        <f t="shared" si="299"/>
        <v>0</v>
      </c>
      <c r="H801" s="41">
        <f t="shared" si="300"/>
        <v>0</v>
      </c>
      <c r="I801" s="44"/>
      <c r="J801" s="41">
        <f t="shared" si="301"/>
        <v>0</v>
      </c>
      <c r="K801" s="41">
        <f t="shared" si="302"/>
        <v>0</v>
      </c>
      <c r="L801" s="41">
        <f t="shared" si="303"/>
        <v>0</v>
      </c>
      <c r="M801" s="45"/>
      <c r="N801" s="46"/>
    </row>
    <row r="802" spans="1:14" ht="21" customHeight="1" x14ac:dyDescent="0.25">
      <c r="A802" s="42" t="s">
        <v>1354</v>
      </c>
      <c r="B802" s="118" t="s">
        <v>1070</v>
      </c>
      <c r="C802" s="97" t="s">
        <v>743</v>
      </c>
      <c r="D802" s="119"/>
      <c r="E802" s="41"/>
      <c r="F802" s="41"/>
      <c r="G802" s="41">
        <f t="shared" si="299"/>
        <v>0</v>
      </c>
      <c r="H802" s="41">
        <f t="shared" si="300"/>
        <v>0</v>
      </c>
      <c r="I802" s="44"/>
      <c r="J802" s="41">
        <f t="shared" si="301"/>
        <v>0</v>
      </c>
      <c r="K802" s="41">
        <f t="shared" si="302"/>
        <v>0</v>
      </c>
      <c r="L802" s="41">
        <f t="shared" si="303"/>
        <v>0</v>
      </c>
      <c r="M802" s="45"/>
      <c r="N802" s="46"/>
    </row>
    <row r="803" spans="1:14" ht="21" customHeight="1" x14ac:dyDescent="0.25">
      <c r="A803" s="42" t="s">
        <v>1355</v>
      </c>
      <c r="B803" s="118" t="s">
        <v>1071</v>
      </c>
      <c r="C803" s="97" t="s">
        <v>743</v>
      </c>
      <c r="D803" s="119"/>
      <c r="E803" s="41"/>
      <c r="F803" s="41"/>
      <c r="G803" s="41">
        <f t="shared" si="299"/>
        <v>0</v>
      </c>
      <c r="H803" s="41">
        <f t="shared" si="300"/>
        <v>0</v>
      </c>
      <c r="I803" s="44"/>
      <c r="J803" s="41">
        <f t="shared" si="301"/>
        <v>0</v>
      </c>
      <c r="K803" s="41">
        <f t="shared" si="302"/>
        <v>0</v>
      </c>
      <c r="L803" s="41">
        <f t="shared" si="303"/>
        <v>0</v>
      </c>
      <c r="M803" s="45"/>
      <c r="N803" s="46"/>
    </row>
    <row r="804" spans="1:14" ht="30.75" customHeight="1" x14ac:dyDescent="0.25">
      <c r="A804" s="42" t="s">
        <v>1356</v>
      </c>
      <c r="B804" s="118" t="s">
        <v>1073</v>
      </c>
      <c r="C804" s="97" t="s">
        <v>697</v>
      </c>
      <c r="D804" s="119"/>
      <c r="E804" s="41"/>
      <c r="F804" s="41"/>
      <c r="G804" s="41">
        <f t="shared" si="299"/>
        <v>0</v>
      </c>
      <c r="H804" s="41">
        <f t="shared" si="300"/>
        <v>0</v>
      </c>
      <c r="I804" s="44"/>
      <c r="J804" s="41">
        <f t="shared" si="301"/>
        <v>0</v>
      </c>
      <c r="K804" s="41">
        <f t="shared" si="302"/>
        <v>0</v>
      </c>
      <c r="L804" s="41">
        <f t="shared" si="303"/>
        <v>0</v>
      </c>
      <c r="M804" s="45"/>
      <c r="N804" s="46"/>
    </row>
    <row r="805" spans="1:14" ht="33" customHeight="1" x14ac:dyDescent="0.25">
      <c r="A805" s="42" t="s">
        <v>1357</v>
      </c>
      <c r="B805" s="118" t="s">
        <v>1074</v>
      </c>
      <c r="C805" s="97" t="s">
        <v>697</v>
      </c>
      <c r="D805" s="119"/>
      <c r="E805" s="41"/>
      <c r="F805" s="41"/>
      <c r="G805" s="41">
        <f t="shared" si="299"/>
        <v>0</v>
      </c>
      <c r="H805" s="41">
        <f t="shared" si="300"/>
        <v>0</v>
      </c>
      <c r="I805" s="44"/>
      <c r="J805" s="41">
        <f t="shared" si="301"/>
        <v>0</v>
      </c>
      <c r="K805" s="41">
        <f t="shared" si="302"/>
        <v>0</v>
      </c>
      <c r="L805" s="41">
        <f t="shared" si="303"/>
        <v>0</v>
      </c>
      <c r="M805" s="45"/>
      <c r="N805" s="46"/>
    </row>
    <row r="806" spans="1:14" ht="21" customHeight="1" x14ac:dyDescent="0.25">
      <c r="A806" s="42" t="s">
        <v>1358</v>
      </c>
      <c r="B806" s="118" t="s">
        <v>1075</v>
      </c>
      <c r="C806" s="97" t="s">
        <v>697</v>
      </c>
      <c r="D806" s="119"/>
      <c r="E806" s="41"/>
      <c r="F806" s="41"/>
      <c r="G806" s="41">
        <f t="shared" si="299"/>
        <v>0</v>
      </c>
      <c r="H806" s="41">
        <f t="shared" si="300"/>
        <v>0</v>
      </c>
      <c r="I806" s="44"/>
      <c r="J806" s="41">
        <f t="shared" si="301"/>
        <v>0</v>
      </c>
      <c r="K806" s="41">
        <f t="shared" si="302"/>
        <v>0</v>
      </c>
      <c r="L806" s="41">
        <f t="shared" si="303"/>
        <v>0</v>
      </c>
      <c r="M806" s="45"/>
      <c r="N806" s="46"/>
    </row>
    <row r="807" spans="1:14" ht="30.75" customHeight="1" x14ac:dyDescent="0.25">
      <c r="A807" s="42" t="s">
        <v>1359</v>
      </c>
      <c r="B807" s="118" t="s">
        <v>1076</v>
      </c>
      <c r="C807" s="97" t="s">
        <v>697</v>
      </c>
      <c r="D807" s="119"/>
      <c r="E807" s="41"/>
      <c r="F807" s="41"/>
      <c r="G807" s="41">
        <f t="shared" si="299"/>
        <v>0</v>
      </c>
      <c r="H807" s="41">
        <f t="shared" si="300"/>
        <v>0</v>
      </c>
      <c r="I807" s="44"/>
      <c r="J807" s="41">
        <f t="shared" si="301"/>
        <v>0</v>
      </c>
      <c r="K807" s="41">
        <f t="shared" si="302"/>
        <v>0</v>
      </c>
      <c r="L807" s="41">
        <f t="shared" si="303"/>
        <v>0</v>
      </c>
      <c r="M807" s="45"/>
      <c r="N807" s="46"/>
    </row>
    <row r="808" spans="1:14" ht="21" customHeight="1" x14ac:dyDescent="0.25">
      <c r="A808" s="42" t="s">
        <v>1360</v>
      </c>
      <c r="B808" s="118" t="s">
        <v>1077</v>
      </c>
      <c r="C808" s="97" t="s">
        <v>697</v>
      </c>
      <c r="D808" s="119"/>
      <c r="E808" s="41"/>
      <c r="F808" s="41"/>
      <c r="G808" s="41">
        <f t="shared" si="299"/>
        <v>0</v>
      </c>
      <c r="H808" s="41">
        <f t="shared" si="300"/>
        <v>0</v>
      </c>
      <c r="I808" s="44"/>
      <c r="J808" s="41">
        <f t="shared" si="301"/>
        <v>0</v>
      </c>
      <c r="K808" s="41">
        <f t="shared" si="302"/>
        <v>0</v>
      </c>
      <c r="L808" s="41">
        <f t="shared" si="303"/>
        <v>0</v>
      </c>
      <c r="M808" s="45"/>
      <c r="N808" s="46"/>
    </row>
    <row r="809" spans="1:14" ht="32.25" customHeight="1" x14ac:dyDescent="0.25">
      <c r="A809" s="42" t="s">
        <v>1361</v>
      </c>
      <c r="B809" s="118" t="s">
        <v>1078</v>
      </c>
      <c r="C809" s="97" t="s">
        <v>697</v>
      </c>
      <c r="D809" s="119"/>
      <c r="E809" s="41"/>
      <c r="F809" s="41"/>
      <c r="G809" s="41">
        <f t="shared" si="299"/>
        <v>0</v>
      </c>
      <c r="H809" s="41">
        <f t="shared" si="300"/>
        <v>0</v>
      </c>
      <c r="I809" s="44"/>
      <c r="J809" s="41">
        <f t="shared" si="301"/>
        <v>0</v>
      </c>
      <c r="K809" s="41">
        <f t="shared" si="302"/>
        <v>0</v>
      </c>
      <c r="L809" s="41">
        <f t="shared" si="303"/>
        <v>0</v>
      </c>
      <c r="M809" s="45"/>
      <c r="N809" s="46"/>
    </row>
    <row r="810" spans="1:14" ht="27" customHeight="1" x14ac:dyDescent="0.25">
      <c r="A810" s="42" t="s">
        <v>1362</v>
      </c>
      <c r="B810" s="118" t="s">
        <v>1079</v>
      </c>
      <c r="C810" s="97" t="s">
        <v>697</v>
      </c>
      <c r="D810" s="119"/>
      <c r="E810" s="41"/>
      <c r="F810" s="41"/>
      <c r="G810" s="41">
        <f t="shared" si="299"/>
        <v>0</v>
      </c>
      <c r="H810" s="41">
        <f t="shared" si="300"/>
        <v>0</v>
      </c>
      <c r="I810" s="44"/>
      <c r="J810" s="41">
        <f t="shared" si="301"/>
        <v>0</v>
      </c>
      <c r="K810" s="41">
        <f t="shared" si="302"/>
        <v>0</v>
      </c>
      <c r="L810" s="41">
        <f t="shared" si="303"/>
        <v>0</v>
      </c>
      <c r="M810" s="45"/>
      <c r="N810" s="46"/>
    </row>
    <row r="811" spans="1:14" ht="21" customHeight="1" x14ac:dyDescent="0.25">
      <c r="A811" s="42" t="s">
        <v>1363</v>
      </c>
      <c r="B811" s="118" t="s">
        <v>1080</v>
      </c>
      <c r="C811" s="97" t="s">
        <v>697</v>
      </c>
      <c r="D811" s="119"/>
      <c r="E811" s="41"/>
      <c r="F811" s="41"/>
      <c r="G811" s="41">
        <f t="shared" si="299"/>
        <v>0</v>
      </c>
      <c r="H811" s="41">
        <f t="shared" si="300"/>
        <v>0</v>
      </c>
      <c r="I811" s="44"/>
      <c r="J811" s="41">
        <f t="shared" si="301"/>
        <v>0</v>
      </c>
      <c r="K811" s="41">
        <f t="shared" si="302"/>
        <v>0</v>
      </c>
      <c r="L811" s="41">
        <f t="shared" si="303"/>
        <v>0</v>
      </c>
      <c r="M811" s="45"/>
      <c r="N811" s="46"/>
    </row>
    <row r="812" spans="1:14" ht="27.75" customHeight="1" x14ac:dyDescent="0.25">
      <c r="A812" s="42" t="s">
        <v>1364</v>
      </c>
      <c r="B812" s="118" t="s">
        <v>1081</v>
      </c>
      <c r="C812" s="97" t="s">
        <v>697</v>
      </c>
      <c r="D812" s="119"/>
      <c r="E812" s="41"/>
      <c r="F812" s="41"/>
      <c r="G812" s="41">
        <f t="shared" si="299"/>
        <v>0</v>
      </c>
      <c r="H812" s="41">
        <f t="shared" si="300"/>
        <v>0</v>
      </c>
      <c r="I812" s="44"/>
      <c r="J812" s="41">
        <f t="shared" si="301"/>
        <v>0</v>
      </c>
      <c r="K812" s="41">
        <f t="shared" si="302"/>
        <v>0</v>
      </c>
      <c r="L812" s="41">
        <f t="shared" si="303"/>
        <v>0</v>
      </c>
      <c r="M812" s="45"/>
      <c r="N812" s="46"/>
    </row>
    <row r="813" spans="1:14" ht="39.75" customHeight="1" x14ac:dyDescent="0.25">
      <c r="A813" s="42" t="s">
        <v>1365</v>
      </c>
      <c r="B813" s="118" t="s">
        <v>1510</v>
      </c>
      <c r="C813" s="97" t="s">
        <v>697</v>
      </c>
      <c r="D813" s="119"/>
      <c r="E813" s="41"/>
      <c r="F813" s="41"/>
      <c r="G813" s="41">
        <f t="shared" si="299"/>
        <v>0</v>
      </c>
      <c r="H813" s="41">
        <f t="shared" si="300"/>
        <v>0</v>
      </c>
      <c r="I813" s="44"/>
      <c r="J813" s="41">
        <f t="shared" si="301"/>
        <v>0</v>
      </c>
      <c r="K813" s="41">
        <f t="shared" si="302"/>
        <v>0</v>
      </c>
      <c r="L813" s="41">
        <f t="shared" si="303"/>
        <v>0</v>
      </c>
      <c r="M813" s="45"/>
      <c r="N813" s="46"/>
    </row>
    <row r="814" spans="1:14" ht="30.75" customHeight="1" x14ac:dyDescent="0.25">
      <c r="A814" s="42" t="s">
        <v>1366</v>
      </c>
      <c r="B814" s="118" t="s">
        <v>1082</v>
      </c>
      <c r="C814" s="97" t="s">
        <v>697</v>
      </c>
      <c r="D814" s="119"/>
      <c r="E814" s="41"/>
      <c r="F814" s="41"/>
      <c r="G814" s="41">
        <f t="shared" si="299"/>
        <v>0</v>
      </c>
      <c r="H814" s="41">
        <f t="shared" si="300"/>
        <v>0</v>
      </c>
      <c r="I814" s="44"/>
      <c r="J814" s="41">
        <f t="shared" si="301"/>
        <v>0</v>
      </c>
      <c r="K814" s="41">
        <f t="shared" si="302"/>
        <v>0</v>
      </c>
      <c r="L814" s="41">
        <f t="shared" si="303"/>
        <v>0</v>
      </c>
      <c r="M814" s="45"/>
      <c r="N814" s="46"/>
    </row>
    <row r="815" spans="1:14" ht="21" customHeight="1" x14ac:dyDescent="0.25">
      <c r="A815" s="42"/>
      <c r="B815" s="118"/>
      <c r="C815" s="116"/>
      <c r="D815" s="119"/>
      <c r="E815" s="41"/>
      <c r="F815" s="41"/>
      <c r="G815" s="41"/>
      <c r="H815" s="41"/>
      <c r="I815" s="44"/>
      <c r="J815" s="41"/>
      <c r="K815" s="41"/>
      <c r="L815" s="41"/>
      <c r="M815" s="45"/>
      <c r="N815" s="43"/>
    </row>
    <row r="816" spans="1:14" ht="21" customHeight="1" x14ac:dyDescent="0.25">
      <c r="A816" s="106">
        <v>24</v>
      </c>
      <c r="B816" s="172" t="s">
        <v>954</v>
      </c>
      <c r="C816" s="107"/>
      <c r="D816" s="103"/>
      <c r="E816" s="103"/>
      <c r="F816" s="103"/>
      <c r="G816" s="103"/>
      <c r="H816" s="103"/>
      <c r="I816" s="108"/>
      <c r="J816" s="114">
        <f>SUM(J817:J833)</f>
        <v>0</v>
      </c>
      <c r="K816" s="114">
        <f t="shared" ref="K816:L816" si="306">SUM(K817:K833)</f>
        <v>0</v>
      </c>
      <c r="L816" s="114">
        <f t="shared" si="306"/>
        <v>0</v>
      </c>
      <c r="M816" s="115" t="e">
        <f>L816/$L$12</f>
        <v>#DIV/0!</v>
      </c>
      <c r="N816" s="43"/>
    </row>
    <row r="817" spans="1:14" ht="21" customHeight="1" x14ac:dyDescent="0.25">
      <c r="A817" s="42" t="s">
        <v>1158</v>
      </c>
      <c r="B817" s="118" t="s">
        <v>1126</v>
      </c>
      <c r="C817" s="116" t="s">
        <v>697</v>
      </c>
      <c r="D817" s="119"/>
      <c r="E817" s="41"/>
      <c r="F817" s="41"/>
      <c r="G817" s="41">
        <f t="shared" ref="G817:G830" si="307">D817*E817</f>
        <v>0</v>
      </c>
      <c r="H817" s="41">
        <f t="shared" ref="H817" si="308">D817*F817</f>
        <v>0</v>
      </c>
      <c r="I817" s="44"/>
      <c r="J817" s="41">
        <f t="shared" ref="J817" si="309">G817+(G817*I817/100)</f>
        <v>0</v>
      </c>
      <c r="K817" s="41">
        <f t="shared" ref="K817" si="310">H817+(H817*I817/100)</f>
        <v>0</v>
      </c>
      <c r="L817" s="41">
        <f t="shared" ref="L817" si="311">SUM(J817:K817)</f>
        <v>0</v>
      </c>
      <c r="M817" s="45"/>
      <c r="N817" s="46"/>
    </row>
    <row r="818" spans="1:14" ht="21" customHeight="1" x14ac:dyDescent="0.25">
      <c r="A818" s="42" t="s">
        <v>1160</v>
      </c>
      <c r="B818" s="118" t="s">
        <v>1131</v>
      </c>
      <c r="C818" s="97" t="s">
        <v>743</v>
      </c>
      <c r="D818" s="119"/>
      <c r="E818" s="41"/>
      <c r="F818" s="41"/>
      <c r="G818" s="41">
        <f t="shared" si="307"/>
        <v>0</v>
      </c>
      <c r="H818" s="41">
        <f t="shared" ref="H818:H833" si="312">D818*F818</f>
        <v>0</v>
      </c>
      <c r="I818" s="44"/>
      <c r="J818" s="41">
        <f t="shared" ref="J818:J833" si="313">G818+(G818*I818/100)</f>
        <v>0</v>
      </c>
      <c r="K818" s="41">
        <f t="shared" ref="K818:K833" si="314">H818+(H818*I818/100)</f>
        <v>0</v>
      </c>
      <c r="L818" s="41">
        <f t="shared" ref="L818:L833" si="315">SUM(J818:K818)</f>
        <v>0</v>
      </c>
      <c r="M818" s="45"/>
      <c r="N818" s="46"/>
    </row>
    <row r="819" spans="1:14" ht="24.75" customHeight="1" x14ac:dyDescent="0.25">
      <c r="A819" s="42" t="s">
        <v>1161</v>
      </c>
      <c r="B819" s="118" t="s">
        <v>1123</v>
      </c>
      <c r="C819" s="97" t="s">
        <v>743</v>
      </c>
      <c r="D819" s="119"/>
      <c r="E819" s="41"/>
      <c r="F819" s="41"/>
      <c r="G819" s="41">
        <f t="shared" si="307"/>
        <v>0</v>
      </c>
      <c r="H819" s="41">
        <f t="shared" si="312"/>
        <v>0</v>
      </c>
      <c r="I819" s="44"/>
      <c r="J819" s="41">
        <f t="shared" si="313"/>
        <v>0</v>
      </c>
      <c r="K819" s="41">
        <f t="shared" si="314"/>
        <v>0</v>
      </c>
      <c r="L819" s="41">
        <f t="shared" si="315"/>
        <v>0</v>
      </c>
      <c r="M819" s="45"/>
      <c r="N819" s="46"/>
    </row>
    <row r="820" spans="1:14" ht="21" customHeight="1" x14ac:dyDescent="0.25">
      <c r="A820" s="42" t="s">
        <v>1162</v>
      </c>
      <c r="B820" s="118" t="s">
        <v>1068</v>
      </c>
      <c r="C820" s="97" t="s">
        <v>743</v>
      </c>
      <c r="D820" s="119"/>
      <c r="E820" s="41"/>
      <c r="F820" s="41"/>
      <c r="G820" s="41">
        <f t="shared" si="307"/>
        <v>0</v>
      </c>
      <c r="H820" s="41">
        <f t="shared" si="312"/>
        <v>0</v>
      </c>
      <c r="I820" s="44"/>
      <c r="J820" s="41">
        <f t="shared" si="313"/>
        <v>0</v>
      </c>
      <c r="K820" s="41">
        <f t="shared" si="314"/>
        <v>0</v>
      </c>
      <c r="L820" s="41">
        <f t="shared" si="315"/>
        <v>0</v>
      </c>
      <c r="M820" s="45"/>
      <c r="N820" s="46"/>
    </row>
    <row r="821" spans="1:14" ht="21" customHeight="1" x14ac:dyDescent="0.25">
      <c r="A821" s="42" t="s">
        <v>1163</v>
      </c>
      <c r="B821" s="118" t="s">
        <v>1132</v>
      </c>
      <c r="C821" s="97" t="s">
        <v>743</v>
      </c>
      <c r="D821" s="119"/>
      <c r="E821" s="41"/>
      <c r="F821" s="41"/>
      <c r="G821" s="41">
        <f t="shared" si="307"/>
        <v>0</v>
      </c>
      <c r="H821" s="41">
        <f t="shared" si="312"/>
        <v>0</v>
      </c>
      <c r="I821" s="44"/>
      <c r="J821" s="41">
        <f t="shared" si="313"/>
        <v>0</v>
      </c>
      <c r="K821" s="41">
        <f t="shared" si="314"/>
        <v>0</v>
      </c>
      <c r="L821" s="41">
        <f t="shared" si="315"/>
        <v>0</v>
      </c>
      <c r="M821" s="45"/>
      <c r="N821" s="46"/>
    </row>
    <row r="822" spans="1:14" ht="21" customHeight="1" x14ac:dyDescent="0.25">
      <c r="A822" s="42" t="s">
        <v>1367</v>
      </c>
      <c r="B822" s="118" t="s">
        <v>1133</v>
      </c>
      <c r="C822" s="97" t="s">
        <v>743</v>
      </c>
      <c r="D822" s="119"/>
      <c r="E822" s="41"/>
      <c r="F822" s="41"/>
      <c r="G822" s="41">
        <f t="shared" si="307"/>
        <v>0</v>
      </c>
      <c r="H822" s="41">
        <f t="shared" si="312"/>
        <v>0</v>
      </c>
      <c r="I822" s="44"/>
      <c r="J822" s="41">
        <f t="shared" si="313"/>
        <v>0</v>
      </c>
      <c r="K822" s="41">
        <f t="shared" si="314"/>
        <v>0</v>
      </c>
      <c r="L822" s="41">
        <f t="shared" si="315"/>
        <v>0</v>
      </c>
      <c r="M822" s="45"/>
      <c r="N822" s="46"/>
    </row>
    <row r="823" spans="1:14" ht="30.75" customHeight="1" x14ac:dyDescent="0.25">
      <c r="A823" s="42" t="s">
        <v>1368</v>
      </c>
      <c r="B823" s="118" t="s">
        <v>1236</v>
      </c>
      <c r="C823" s="97" t="s">
        <v>697</v>
      </c>
      <c r="D823" s="119"/>
      <c r="E823" s="41"/>
      <c r="F823" s="41"/>
      <c r="G823" s="41">
        <f t="shared" si="307"/>
        <v>0</v>
      </c>
      <c r="H823" s="41">
        <f t="shared" si="312"/>
        <v>0</v>
      </c>
      <c r="I823" s="44"/>
      <c r="J823" s="41">
        <f t="shared" si="313"/>
        <v>0</v>
      </c>
      <c r="K823" s="41">
        <f t="shared" si="314"/>
        <v>0</v>
      </c>
      <c r="L823" s="41">
        <f t="shared" si="315"/>
        <v>0</v>
      </c>
      <c r="M823" s="45"/>
      <c r="N823" s="46"/>
    </row>
    <row r="824" spans="1:14" ht="51" customHeight="1" x14ac:dyDescent="0.25">
      <c r="A824" s="42" t="s">
        <v>1369</v>
      </c>
      <c r="B824" s="118" t="s">
        <v>1128</v>
      </c>
      <c r="C824" s="97" t="s">
        <v>700</v>
      </c>
      <c r="D824" s="119"/>
      <c r="E824" s="41"/>
      <c r="F824" s="41"/>
      <c r="G824" s="41">
        <f t="shared" si="307"/>
        <v>0</v>
      </c>
      <c r="H824" s="41">
        <f t="shared" si="312"/>
        <v>0</v>
      </c>
      <c r="I824" s="44"/>
      <c r="J824" s="41">
        <f t="shared" si="313"/>
        <v>0</v>
      </c>
      <c r="K824" s="41">
        <f t="shared" si="314"/>
        <v>0</v>
      </c>
      <c r="L824" s="41">
        <f t="shared" si="315"/>
        <v>0</v>
      </c>
      <c r="M824" s="45"/>
      <c r="N824" s="46"/>
    </row>
    <row r="825" spans="1:14" ht="30.75" customHeight="1" x14ac:dyDescent="0.25">
      <c r="A825" s="42" t="s">
        <v>1370</v>
      </c>
      <c r="B825" s="118" t="s">
        <v>1122</v>
      </c>
      <c r="C825" s="97" t="s">
        <v>700</v>
      </c>
      <c r="D825" s="119"/>
      <c r="E825" s="41"/>
      <c r="F825" s="41"/>
      <c r="G825" s="41">
        <f t="shared" si="307"/>
        <v>0</v>
      </c>
      <c r="H825" s="41">
        <f t="shared" si="312"/>
        <v>0</v>
      </c>
      <c r="I825" s="44"/>
      <c r="J825" s="41">
        <f t="shared" si="313"/>
        <v>0</v>
      </c>
      <c r="K825" s="41">
        <f t="shared" si="314"/>
        <v>0</v>
      </c>
      <c r="L825" s="41">
        <f t="shared" si="315"/>
        <v>0</v>
      </c>
      <c r="M825" s="45"/>
      <c r="N825" s="46"/>
    </row>
    <row r="826" spans="1:14" ht="32.25" customHeight="1" x14ac:dyDescent="0.25">
      <c r="A826" s="42" t="s">
        <v>1371</v>
      </c>
      <c r="B826" s="118" t="s">
        <v>1130</v>
      </c>
      <c r="C826" s="97" t="s">
        <v>697</v>
      </c>
      <c r="D826" s="119"/>
      <c r="E826" s="41"/>
      <c r="F826" s="41"/>
      <c r="G826" s="41">
        <f t="shared" si="307"/>
        <v>0</v>
      </c>
      <c r="H826" s="41">
        <f t="shared" si="312"/>
        <v>0</v>
      </c>
      <c r="I826" s="44"/>
      <c r="J826" s="41">
        <f t="shared" si="313"/>
        <v>0</v>
      </c>
      <c r="K826" s="41">
        <f t="shared" si="314"/>
        <v>0</v>
      </c>
      <c r="L826" s="41">
        <f t="shared" si="315"/>
        <v>0</v>
      </c>
      <c r="M826" s="45"/>
      <c r="N826" s="46"/>
    </row>
    <row r="827" spans="1:14" ht="21" customHeight="1" x14ac:dyDescent="0.25">
      <c r="A827" s="42" t="s">
        <v>1372</v>
      </c>
      <c r="B827" s="118" t="s">
        <v>1124</v>
      </c>
      <c r="C827" s="97" t="s">
        <v>697</v>
      </c>
      <c r="D827" s="119"/>
      <c r="E827" s="41"/>
      <c r="F827" s="41"/>
      <c r="G827" s="41">
        <f t="shared" si="307"/>
        <v>0</v>
      </c>
      <c r="H827" s="41">
        <f t="shared" si="312"/>
        <v>0</v>
      </c>
      <c r="I827" s="44"/>
      <c r="J827" s="41">
        <f t="shared" si="313"/>
        <v>0</v>
      </c>
      <c r="K827" s="41">
        <f t="shared" si="314"/>
        <v>0</v>
      </c>
      <c r="L827" s="41">
        <f t="shared" si="315"/>
        <v>0</v>
      </c>
      <c r="M827" s="45"/>
      <c r="N827" s="46"/>
    </row>
    <row r="828" spans="1:14" ht="29.25" customHeight="1" x14ac:dyDescent="0.25">
      <c r="A828" s="42" t="s">
        <v>1373</v>
      </c>
      <c r="B828" s="118" t="s">
        <v>1127</v>
      </c>
      <c r="C828" s="97" t="s">
        <v>697</v>
      </c>
      <c r="D828" s="119"/>
      <c r="E828" s="41"/>
      <c r="F828" s="41"/>
      <c r="G828" s="41">
        <f t="shared" si="307"/>
        <v>0</v>
      </c>
      <c r="H828" s="41">
        <f t="shared" si="312"/>
        <v>0</v>
      </c>
      <c r="I828" s="44"/>
      <c r="J828" s="41">
        <f t="shared" si="313"/>
        <v>0</v>
      </c>
      <c r="K828" s="41">
        <f t="shared" si="314"/>
        <v>0</v>
      </c>
      <c r="L828" s="41">
        <f t="shared" si="315"/>
        <v>0</v>
      </c>
      <c r="M828" s="45"/>
      <c r="N828" s="46"/>
    </row>
    <row r="829" spans="1:14" ht="30.75" customHeight="1" x14ac:dyDescent="0.25">
      <c r="A829" s="42" t="s">
        <v>1374</v>
      </c>
      <c r="B829" s="118" t="s">
        <v>1125</v>
      </c>
      <c r="C829" s="97" t="s">
        <v>697</v>
      </c>
      <c r="D829" s="119"/>
      <c r="E829" s="41"/>
      <c r="F829" s="41"/>
      <c r="G829" s="41">
        <f t="shared" si="307"/>
        <v>0</v>
      </c>
      <c r="H829" s="41">
        <f t="shared" si="312"/>
        <v>0</v>
      </c>
      <c r="I829" s="44"/>
      <c r="J829" s="41">
        <f t="shared" si="313"/>
        <v>0</v>
      </c>
      <c r="K829" s="41">
        <f t="shared" si="314"/>
        <v>0</v>
      </c>
      <c r="L829" s="41">
        <f t="shared" si="315"/>
        <v>0</v>
      </c>
      <c r="M829" s="45"/>
      <c r="N829" s="46"/>
    </row>
    <row r="830" spans="1:14" ht="33" customHeight="1" x14ac:dyDescent="0.25">
      <c r="A830" s="42" t="s">
        <v>1375</v>
      </c>
      <c r="B830" s="118" t="s">
        <v>1134</v>
      </c>
      <c r="C830" s="97" t="s">
        <v>743</v>
      </c>
      <c r="D830" s="119"/>
      <c r="E830" s="41"/>
      <c r="F830" s="41"/>
      <c r="G830" s="41">
        <f t="shared" si="307"/>
        <v>0</v>
      </c>
      <c r="H830" s="41">
        <f t="shared" si="312"/>
        <v>0</v>
      </c>
      <c r="I830" s="44"/>
      <c r="J830" s="41">
        <f t="shared" si="313"/>
        <v>0</v>
      </c>
      <c r="K830" s="41">
        <f t="shared" si="314"/>
        <v>0</v>
      </c>
      <c r="L830" s="41">
        <f t="shared" si="315"/>
        <v>0</v>
      </c>
      <c r="M830" s="45"/>
      <c r="N830" s="46"/>
    </row>
    <row r="831" spans="1:14" ht="33.75" customHeight="1" x14ac:dyDescent="0.25">
      <c r="A831" s="42" t="s">
        <v>1376</v>
      </c>
      <c r="B831" s="118" t="s">
        <v>1129</v>
      </c>
      <c r="C831" s="97" t="s">
        <v>697</v>
      </c>
      <c r="D831" s="119"/>
      <c r="E831" s="41"/>
      <c r="F831" s="41"/>
      <c r="G831" s="41">
        <f t="shared" ref="G831:G833" si="316">D831*E831</f>
        <v>0</v>
      </c>
      <c r="H831" s="41">
        <f t="shared" si="312"/>
        <v>0</v>
      </c>
      <c r="I831" s="44"/>
      <c r="J831" s="41">
        <f t="shared" si="313"/>
        <v>0</v>
      </c>
      <c r="K831" s="41">
        <f t="shared" si="314"/>
        <v>0</v>
      </c>
      <c r="L831" s="41">
        <f t="shared" si="315"/>
        <v>0</v>
      </c>
      <c r="M831" s="45"/>
      <c r="N831" s="46"/>
    </row>
    <row r="832" spans="1:14" ht="33.75" customHeight="1" x14ac:dyDescent="0.25">
      <c r="A832" s="42" t="s">
        <v>1377</v>
      </c>
      <c r="B832" s="118" t="s">
        <v>794</v>
      </c>
      <c r="C832" s="97" t="s">
        <v>743</v>
      </c>
      <c r="D832" s="119"/>
      <c r="E832" s="41"/>
      <c r="F832" s="41"/>
      <c r="G832" s="41">
        <f t="shared" si="316"/>
        <v>0</v>
      </c>
      <c r="H832" s="41">
        <f t="shared" si="312"/>
        <v>0</v>
      </c>
      <c r="I832" s="44"/>
      <c r="J832" s="41">
        <f t="shared" si="313"/>
        <v>0</v>
      </c>
      <c r="K832" s="41">
        <f t="shared" si="314"/>
        <v>0</v>
      </c>
      <c r="L832" s="41">
        <f t="shared" si="315"/>
        <v>0</v>
      </c>
      <c r="M832" s="45"/>
      <c r="N832" s="46"/>
    </row>
    <row r="833" spans="1:14" ht="39" customHeight="1" x14ac:dyDescent="0.25">
      <c r="A833" s="42" t="s">
        <v>1378</v>
      </c>
      <c r="B833" s="118" t="s">
        <v>798</v>
      </c>
      <c r="C833" s="97" t="s">
        <v>743</v>
      </c>
      <c r="D833" s="119"/>
      <c r="E833" s="41"/>
      <c r="F833" s="41"/>
      <c r="G833" s="41">
        <f t="shared" si="316"/>
        <v>0</v>
      </c>
      <c r="H833" s="41">
        <f t="shared" si="312"/>
        <v>0</v>
      </c>
      <c r="I833" s="44"/>
      <c r="J833" s="41">
        <f t="shared" si="313"/>
        <v>0</v>
      </c>
      <c r="K833" s="41">
        <f t="shared" si="314"/>
        <v>0</v>
      </c>
      <c r="L833" s="41">
        <f t="shared" si="315"/>
        <v>0</v>
      </c>
      <c r="M833" s="45"/>
      <c r="N833" s="46"/>
    </row>
    <row r="834" spans="1:14" ht="21" customHeight="1" x14ac:dyDescent="0.25">
      <c r="A834" s="42"/>
      <c r="B834" s="118"/>
      <c r="C834" s="116"/>
      <c r="D834" s="119"/>
      <c r="E834" s="41"/>
      <c r="F834" s="41"/>
      <c r="G834" s="41"/>
      <c r="H834" s="41"/>
      <c r="I834" s="44"/>
      <c r="J834" s="41"/>
      <c r="K834" s="41"/>
      <c r="L834" s="41"/>
      <c r="M834" s="45"/>
      <c r="N834" s="43"/>
    </row>
    <row r="835" spans="1:14" ht="21" customHeight="1" x14ac:dyDescent="0.25">
      <c r="A835" s="106">
        <v>25</v>
      </c>
      <c r="B835" s="172" t="s">
        <v>955</v>
      </c>
      <c r="C835" s="107"/>
      <c r="D835" s="103"/>
      <c r="E835" s="103"/>
      <c r="F835" s="103"/>
      <c r="G835" s="103"/>
      <c r="H835" s="103"/>
      <c r="I835" s="108"/>
      <c r="J835" s="114">
        <f>SUM(J836:J841)</f>
        <v>0</v>
      </c>
      <c r="K835" s="114">
        <f t="shared" ref="K835:L835" si="317">SUM(K836:K841)</f>
        <v>0</v>
      </c>
      <c r="L835" s="114">
        <f t="shared" si="317"/>
        <v>0</v>
      </c>
      <c r="M835" s="115" t="e">
        <f>L835/$L$12</f>
        <v>#DIV/0!</v>
      </c>
      <c r="N835" s="43"/>
    </row>
    <row r="836" spans="1:14" ht="43.5" customHeight="1" x14ac:dyDescent="0.25">
      <c r="A836" s="42" t="s">
        <v>1182</v>
      </c>
      <c r="B836" s="118" t="s">
        <v>1157</v>
      </c>
      <c r="C836" s="116" t="s">
        <v>198</v>
      </c>
      <c r="D836" s="119"/>
      <c r="E836" s="41"/>
      <c r="F836" s="41"/>
      <c r="G836" s="41">
        <f t="shared" ref="G836" si="318">D836*E836</f>
        <v>0</v>
      </c>
      <c r="H836" s="41">
        <f t="shared" ref="H836" si="319">D836*F836</f>
        <v>0</v>
      </c>
      <c r="I836" s="44"/>
      <c r="J836" s="41">
        <f t="shared" ref="J836" si="320">G836+(G836*I836/100)</f>
        <v>0</v>
      </c>
      <c r="K836" s="41">
        <f t="shared" ref="K836" si="321">H836+(H836*I836/100)</f>
        <v>0</v>
      </c>
      <c r="L836" s="41">
        <f t="shared" ref="L836:L840" si="322">SUM(J836:K836)</f>
        <v>0</v>
      </c>
      <c r="M836" s="45"/>
      <c r="N836" s="147"/>
    </row>
    <row r="837" spans="1:14" ht="21" customHeight="1" x14ac:dyDescent="0.25">
      <c r="A837" s="42" t="s">
        <v>1183</v>
      </c>
      <c r="B837" s="118" t="s">
        <v>1154</v>
      </c>
      <c r="C837" s="116" t="s">
        <v>198</v>
      </c>
      <c r="D837" s="119"/>
      <c r="E837" s="41"/>
      <c r="F837" s="41"/>
      <c r="G837" s="41">
        <f t="shared" ref="G837:G840" si="323">D837*E837</f>
        <v>0</v>
      </c>
      <c r="H837" s="41">
        <f t="shared" ref="H837:H840" si="324">D837*F837</f>
        <v>0</v>
      </c>
      <c r="I837" s="44"/>
      <c r="J837" s="41">
        <f t="shared" ref="J837:J840" si="325">G837+(G837*I837/100)</f>
        <v>0</v>
      </c>
      <c r="K837" s="41">
        <f t="shared" ref="K837:K840" si="326">H837+(H837*I837/100)</f>
        <v>0</v>
      </c>
      <c r="L837" s="41">
        <f t="shared" si="322"/>
        <v>0</v>
      </c>
      <c r="M837" s="45"/>
      <c r="N837" s="147"/>
    </row>
    <row r="838" spans="1:14" ht="21" customHeight="1" x14ac:dyDescent="0.25">
      <c r="A838" s="42" t="s">
        <v>1184</v>
      </c>
      <c r="B838" s="118" t="s">
        <v>1155</v>
      </c>
      <c r="C838" s="116" t="s">
        <v>198</v>
      </c>
      <c r="D838" s="119"/>
      <c r="E838" s="41"/>
      <c r="F838" s="41"/>
      <c r="G838" s="41">
        <f t="shared" si="323"/>
        <v>0</v>
      </c>
      <c r="H838" s="41">
        <f t="shared" si="324"/>
        <v>0</v>
      </c>
      <c r="I838" s="44"/>
      <c r="J838" s="41">
        <f t="shared" si="325"/>
        <v>0</v>
      </c>
      <c r="K838" s="41">
        <f t="shared" si="326"/>
        <v>0</v>
      </c>
      <c r="L838" s="41">
        <f t="shared" si="322"/>
        <v>0</v>
      </c>
      <c r="M838" s="45"/>
      <c r="N838" s="147"/>
    </row>
    <row r="839" spans="1:14" ht="21" customHeight="1" x14ac:dyDescent="0.25">
      <c r="A839" s="42" t="s">
        <v>1185</v>
      </c>
      <c r="B839" s="118" t="s">
        <v>1156</v>
      </c>
      <c r="C839" s="116" t="s">
        <v>198</v>
      </c>
      <c r="D839" s="119"/>
      <c r="E839" s="41"/>
      <c r="F839" s="41"/>
      <c r="G839" s="41">
        <f t="shared" si="323"/>
        <v>0</v>
      </c>
      <c r="H839" s="41">
        <f t="shared" si="324"/>
        <v>0</v>
      </c>
      <c r="I839" s="44"/>
      <c r="J839" s="41">
        <f t="shared" si="325"/>
        <v>0</v>
      </c>
      <c r="K839" s="41">
        <f t="shared" si="326"/>
        <v>0</v>
      </c>
      <c r="L839" s="41">
        <f t="shared" si="322"/>
        <v>0</v>
      </c>
      <c r="M839" s="45"/>
      <c r="N839" s="147"/>
    </row>
    <row r="840" spans="1:14" ht="33.75" customHeight="1" x14ac:dyDescent="0.25">
      <c r="A840" s="42" t="s">
        <v>1186</v>
      </c>
      <c r="B840" s="118" t="s">
        <v>1159</v>
      </c>
      <c r="C840" s="116" t="s">
        <v>198</v>
      </c>
      <c r="D840" s="119"/>
      <c r="E840" s="41"/>
      <c r="F840" s="41"/>
      <c r="G840" s="41">
        <f t="shared" si="323"/>
        <v>0</v>
      </c>
      <c r="H840" s="41">
        <f t="shared" si="324"/>
        <v>0</v>
      </c>
      <c r="I840" s="44"/>
      <c r="J840" s="41">
        <f t="shared" si="325"/>
        <v>0</v>
      </c>
      <c r="K840" s="41">
        <f t="shared" si="326"/>
        <v>0</v>
      </c>
      <c r="L840" s="41">
        <f t="shared" si="322"/>
        <v>0</v>
      </c>
      <c r="M840" s="45"/>
      <c r="N840" s="147"/>
    </row>
    <row r="841" spans="1:14" ht="21" customHeight="1" x14ac:dyDescent="0.25">
      <c r="A841" s="42"/>
      <c r="B841" s="118"/>
      <c r="C841" s="116"/>
      <c r="D841" s="119"/>
      <c r="E841" s="41"/>
      <c r="F841" s="41"/>
      <c r="G841" s="41"/>
      <c r="H841" s="41"/>
      <c r="I841" s="44"/>
      <c r="J841" s="41"/>
      <c r="K841" s="41"/>
      <c r="L841" s="41"/>
      <c r="M841" s="45"/>
      <c r="N841" s="43"/>
    </row>
    <row r="842" spans="1:14" ht="21" customHeight="1" x14ac:dyDescent="0.25">
      <c r="A842" s="106">
        <v>26</v>
      </c>
      <c r="B842" s="172" t="s">
        <v>956</v>
      </c>
      <c r="C842" s="107"/>
      <c r="D842" s="103"/>
      <c r="E842" s="103"/>
      <c r="F842" s="103"/>
      <c r="G842" s="103"/>
      <c r="H842" s="103"/>
      <c r="I842" s="108"/>
      <c r="J842" s="114">
        <f>SUM(J843:J846)</f>
        <v>0</v>
      </c>
      <c r="K842" s="114">
        <f t="shared" ref="K842:L842" si="327">SUM(K843:K846)</f>
        <v>0</v>
      </c>
      <c r="L842" s="114">
        <f t="shared" si="327"/>
        <v>0</v>
      </c>
      <c r="M842" s="115" t="e">
        <f>L842/$L$12</f>
        <v>#DIV/0!</v>
      </c>
      <c r="N842" s="43"/>
    </row>
    <row r="843" spans="1:14" ht="84" customHeight="1" x14ac:dyDescent="0.25">
      <c r="A843" s="42" t="s">
        <v>958</v>
      </c>
      <c r="B843" s="118" t="s">
        <v>1237</v>
      </c>
      <c r="C843" s="97" t="s">
        <v>697</v>
      </c>
      <c r="D843" s="119"/>
      <c r="E843" s="41"/>
      <c r="F843" s="41"/>
      <c r="G843" s="41">
        <f t="shared" ref="G843:G846" si="328">D843*E843</f>
        <v>0</v>
      </c>
      <c r="H843" s="41">
        <f t="shared" ref="H843:H846" si="329">D843*F843</f>
        <v>0</v>
      </c>
      <c r="I843" s="44"/>
      <c r="J843" s="41">
        <f t="shared" ref="J843:J845" si="330">G843+(G843*I843/100)</f>
        <v>0</v>
      </c>
      <c r="K843" s="41">
        <f t="shared" ref="K843" si="331">H843+(H843*I843/100)</f>
        <v>0</v>
      </c>
      <c r="L843" s="41">
        <f t="shared" ref="L843" si="332">SUM(J843:K843)</f>
        <v>0</v>
      </c>
      <c r="M843" s="45"/>
      <c r="N843" s="168"/>
    </row>
    <row r="844" spans="1:14" ht="27" customHeight="1" x14ac:dyDescent="0.25">
      <c r="A844" s="42" t="s">
        <v>1191</v>
      </c>
      <c r="B844" s="118" t="s">
        <v>1164</v>
      </c>
      <c r="C844" s="97" t="s">
        <v>743</v>
      </c>
      <c r="D844" s="119"/>
      <c r="E844" s="41"/>
      <c r="F844" s="41"/>
      <c r="G844" s="41">
        <f t="shared" si="328"/>
        <v>0</v>
      </c>
      <c r="H844" s="41">
        <f t="shared" si="329"/>
        <v>0</v>
      </c>
      <c r="I844" s="44"/>
      <c r="J844" s="41">
        <f t="shared" si="330"/>
        <v>0</v>
      </c>
      <c r="K844" s="41">
        <f t="shared" ref="K844:K845" si="333">H844+(H844*I844/100)</f>
        <v>0</v>
      </c>
      <c r="L844" s="41">
        <f t="shared" ref="L844:L845" si="334">SUM(J844:K844)</f>
        <v>0</v>
      </c>
      <c r="M844" s="45"/>
      <c r="N844" s="46"/>
    </row>
    <row r="845" spans="1:14" ht="21" customHeight="1" x14ac:dyDescent="0.25">
      <c r="A845" s="42" t="s">
        <v>1192</v>
      </c>
      <c r="B845" s="118" t="s">
        <v>1165</v>
      </c>
      <c r="C845" s="97" t="s">
        <v>697</v>
      </c>
      <c r="D845" s="119"/>
      <c r="E845" s="41"/>
      <c r="F845" s="41"/>
      <c r="G845" s="41">
        <f t="shared" si="328"/>
        <v>0</v>
      </c>
      <c r="H845" s="41">
        <f t="shared" si="329"/>
        <v>0</v>
      </c>
      <c r="I845" s="44"/>
      <c r="J845" s="41">
        <f t="shared" si="330"/>
        <v>0</v>
      </c>
      <c r="K845" s="41">
        <f t="shared" si="333"/>
        <v>0</v>
      </c>
      <c r="L845" s="41">
        <f t="shared" si="334"/>
        <v>0</v>
      </c>
      <c r="M845" s="45"/>
      <c r="N845" s="46"/>
    </row>
    <row r="846" spans="1:14" ht="21" customHeight="1" x14ac:dyDescent="0.25">
      <c r="A846" s="42" t="s">
        <v>1193</v>
      </c>
      <c r="B846" s="143" t="s">
        <v>1166</v>
      </c>
      <c r="C846" s="97" t="s">
        <v>697</v>
      </c>
      <c r="D846" s="119"/>
      <c r="E846" s="41"/>
      <c r="F846" s="41"/>
      <c r="G846" s="41">
        <f t="shared" si="328"/>
        <v>0</v>
      </c>
      <c r="H846" s="41">
        <f t="shared" si="329"/>
        <v>0</v>
      </c>
      <c r="I846" s="44"/>
      <c r="J846" s="41">
        <f t="shared" ref="J846" si="335">G846+(G846*I846/100)</f>
        <v>0</v>
      </c>
      <c r="K846" s="41">
        <f t="shared" ref="K846" si="336">H846+(H846*I846/100)</f>
        <v>0</v>
      </c>
      <c r="L846" s="41">
        <f t="shared" ref="L846" si="337">SUM(J846:K846)</f>
        <v>0</v>
      </c>
      <c r="M846" s="45"/>
      <c r="N846" s="46"/>
    </row>
    <row r="847" spans="1:14" ht="21" customHeight="1" x14ac:dyDescent="0.25">
      <c r="A847" s="42"/>
      <c r="B847" s="118"/>
      <c r="C847" s="116"/>
      <c r="D847" s="119"/>
      <c r="E847" s="41"/>
      <c r="F847" s="41"/>
      <c r="G847" s="41"/>
      <c r="H847" s="41"/>
      <c r="I847" s="44"/>
      <c r="J847" s="41"/>
      <c r="K847" s="41"/>
      <c r="L847" s="41"/>
      <c r="M847" s="45"/>
      <c r="N847" s="43"/>
    </row>
    <row r="848" spans="1:14" ht="21" customHeight="1" x14ac:dyDescent="0.25">
      <c r="A848" s="106">
        <v>27</v>
      </c>
      <c r="B848" s="172" t="s">
        <v>959</v>
      </c>
      <c r="C848" s="107"/>
      <c r="D848" s="103"/>
      <c r="E848" s="103"/>
      <c r="F848" s="103"/>
      <c r="G848" s="103"/>
      <c r="H848" s="103"/>
      <c r="I848" s="108"/>
      <c r="J848" s="114">
        <f>SUM(J849:J863)</f>
        <v>0</v>
      </c>
      <c r="K848" s="114">
        <f t="shared" ref="K848:L848" si="338">SUM(K849:K863)</f>
        <v>0</v>
      </c>
      <c r="L848" s="114">
        <f t="shared" si="338"/>
        <v>0</v>
      </c>
      <c r="M848" s="115" t="e">
        <f>L848/$L$12</f>
        <v>#DIV/0!</v>
      </c>
      <c r="N848" s="43"/>
    </row>
    <row r="849" spans="1:14" ht="30" customHeight="1" x14ac:dyDescent="0.25">
      <c r="A849" s="42" t="s">
        <v>1199</v>
      </c>
      <c r="B849" s="118" t="s">
        <v>1167</v>
      </c>
      <c r="C849" s="97" t="s">
        <v>697</v>
      </c>
      <c r="D849" s="119"/>
      <c r="E849" s="41"/>
      <c r="F849" s="41"/>
      <c r="G849" s="41">
        <f t="shared" ref="G849:G860" si="339">D849*E849</f>
        <v>0</v>
      </c>
      <c r="H849" s="41">
        <f t="shared" ref="H849:H860" si="340">D849*F849</f>
        <v>0</v>
      </c>
      <c r="I849" s="44"/>
      <c r="J849" s="41">
        <f t="shared" ref="J849:J856" si="341">G849+(G849*I849/100)</f>
        <v>0</v>
      </c>
      <c r="K849" s="41">
        <f t="shared" ref="K849" si="342">H849+(H849*I849/100)</f>
        <v>0</v>
      </c>
      <c r="L849" s="41">
        <f t="shared" ref="L849" si="343">SUM(J849:K849)</f>
        <v>0</v>
      </c>
      <c r="M849" s="45"/>
      <c r="N849" s="168"/>
    </row>
    <row r="850" spans="1:14" ht="32.25" customHeight="1" x14ac:dyDescent="0.25">
      <c r="A850" s="42" t="s">
        <v>1201</v>
      </c>
      <c r="B850" s="118" t="s">
        <v>1168</v>
      </c>
      <c r="C850" s="97" t="s">
        <v>697</v>
      </c>
      <c r="D850" s="119"/>
      <c r="E850" s="41"/>
      <c r="F850" s="41"/>
      <c r="G850" s="41">
        <f t="shared" si="339"/>
        <v>0</v>
      </c>
      <c r="H850" s="41">
        <f t="shared" si="340"/>
        <v>0</v>
      </c>
      <c r="I850" s="44"/>
      <c r="J850" s="41">
        <f t="shared" si="341"/>
        <v>0</v>
      </c>
      <c r="K850" s="41">
        <f t="shared" ref="K850:K856" si="344">H850+(H850*I850/100)</f>
        <v>0</v>
      </c>
      <c r="L850" s="41">
        <f t="shared" ref="L850:L856" si="345">SUM(J850:K850)</f>
        <v>0</v>
      </c>
      <c r="M850" s="45"/>
      <c r="N850" s="168"/>
    </row>
    <row r="851" spans="1:14" ht="21" customHeight="1" x14ac:dyDescent="0.25">
      <c r="A851" s="42" t="s">
        <v>1202</v>
      </c>
      <c r="B851" s="118" t="s">
        <v>1169</v>
      </c>
      <c r="C851" s="97" t="s">
        <v>697</v>
      </c>
      <c r="D851" s="119"/>
      <c r="E851" s="41"/>
      <c r="F851" s="41"/>
      <c r="G851" s="41">
        <f t="shared" si="339"/>
        <v>0</v>
      </c>
      <c r="H851" s="41">
        <f t="shared" si="340"/>
        <v>0</v>
      </c>
      <c r="I851" s="44"/>
      <c r="J851" s="41">
        <f t="shared" si="341"/>
        <v>0</v>
      </c>
      <c r="K851" s="41">
        <f t="shared" si="344"/>
        <v>0</v>
      </c>
      <c r="L851" s="41">
        <f t="shared" si="345"/>
        <v>0</v>
      </c>
      <c r="M851" s="45"/>
      <c r="N851" s="168"/>
    </row>
    <row r="852" spans="1:14" ht="30.75" customHeight="1" x14ac:dyDescent="0.25">
      <c r="A852" s="42" t="s">
        <v>1203</v>
      </c>
      <c r="B852" s="118" t="s">
        <v>1170</v>
      </c>
      <c r="C852" s="97" t="s">
        <v>697</v>
      </c>
      <c r="D852" s="119"/>
      <c r="E852" s="41"/>
      <c r="F852" s="41"/>
      <c r="G852" s="41">
        <f t="shared" si="339"/>
        <v>0</v>
      </c>
      <c r="H852" s="41">
        <f t="shared" si="340"/>
        <v>0</v>
      </c>
      <c r="I852" s="44"/>
      <c r="J852" s="41">
        <f t="shared" si="341"/>
        <v>0</v>
      </c>
      <c r="K852" s="41">
        <f t="shared" si="344"/>
        <v>0</v>
      </c>
      <c r="L852" s="41">
        <f t="shared" si="345"/>
        <v>0</v>
      </c>
      <c r="M852" s="45"/>
      <c r="N852" s="168"/>
    </row>
    <row r="853" spans="1:14" ht="27" customHeight="1" x14ac:dyDescent="0.25">
      <c r="A853" s="42" t="s">
        <v>1204</v>
      </c>
      <c r="B853" s="118" t="s">
        <v>1171</v>
      </c>
      <c r="C853" s="97" t="s">
        <v>697</v>
      </c>
      <c r="D853" s="119"/>
      <c r="E853" s="41"/>
      <c r="F853" s="41"/>
      <c r="G853" s="41">
        <f t="shared" si="339"/>
        <v>0</v>
      </c>
      <c r="H853" s="41">
        <f t="shared" si="340"/>
        <v>0</v>
      </c>
      <c r="I853" s="44"/>
      <c r="J853" s="41">
        <f t="shared" si="341"/>
        <v>0</v>
      </c>
      <c r="K853" s="41">
        <f t="shared" si="344"/>
        <v>0</v>
      </c>
      <c r="L853" s="41">
        <f t="shared" si="345"/>
        <v>0</v>
      </c>
      <c r="M853" s="45"/>
      <c r="N853" s="168"/>
    </row>
    <row r="854" spans="1:14" ht="30.75" customHeight="1" x14ac:dyDescent="0.25">
      <c r="A854" s="42" t="s">
        <v>1205</v>
      </c>
      <c r="B854" s="118" t="s">
        <v>1172</v>
      </c>
      <c r="C854" s="97" t="s">
        <v>697</v>
      </c>
      <c r="D854" s="119"/>
      <c r="E854" s="41"/>
      <c r="F854" s="41"/>
      <c r="G854" s="41">
        <f t="shared" si="339"/>
        <v>0</v>
      </c>
      <c r="H854" s="41">
        <f t="shared" si="340"/>
        <v>0</v>
      </c>
      <c r="I854" s="44"/>
      <c r="J854" s="41">
        <f t="shared" si="341"/>
        <v>0</v>
      </c>
      <c r="K854" s="41">
        <f t="shared" si="344"/>
        <v>0</v>
      </c>
      <c r="L854" s="41">
        <f t="shared" si="345"/>
        <v>0</v>
      </c>
      <c r="M854" s="45"/>
      <c r="N854" s="168"/>
    </row>
    <row r="855" spans="1:14" ht="36.75" customHeight="1" x14ac:dyDescent="0.25">
      <c r="A855" s="42" t="s">
        <v>1379</v>
      </c>
      <c r="B855" s="118" t="s">
        <v>1173</v>
      </c>
      <c r="C855" s="97" t="s">
        <v>697</v>
      </c>
      <c r="D855" s="119"/>
      <c r="E855" s="41"/>
      <c r="F855" s="41"/>
      <c r="G855" s="41">
        <f t="shared" si="339"/>
        <v>0</v>
      </c>
      <c r="H855" s="41">
        <f t="shared" si="340"/>
        <v>0</v>
      </c>
      <c r="I855" s="44"/>
      <c r="J855" s="41">
        <f t="shared" si="341"/>
        <v>0</v>
      </c>
      <c r="K855" s="41">
        <f t="shared" si="344"/>
        <v>0</v>
      </c>
      <c r="L855" s="41">
        <f t="shared" si="345"/>
        <v>0</v>
      </c>
      <c r="M855" s="45"/>
      <c r="N855" s="168"/>
    </row>
    <row r="856" spans="1:14" ht="33" customHeight="1" x14ac:dyDescent="0.25">
      <c r="A856" s="42" t="s">
        <v>1380</v>
      </c>
      <c r="B856" s="118" t="s">
        <v>1174</v>
      </c>
      <c r="C856" s="97" t="s">
        <v>697</v>
      </c>
      <c r="D856" s="119"/>
      <c r="E856" s="41"/>
      <c r="F856" s="41"/>
      <c r="G856" s="41">
        <f t="shared" si="339"/>
        <v>0</v>
      </c>
      <c r="H856" s="41">
        <f t="shared" si="340"/>
        <v>0</v>
      </c>
      <c r="I856" s="44"/>
      <c r="J856" s="41">
        <f t="shared" si="341"/>
        <v>0</v>
      </c>
      <c r="K856" s="41">
        <f t="shared" si="344"/>
        <v>0</v>
      </c>
      <c r="L856" s="41">
        <f t="shared" si="345"/>
        <v>0</v>
      </c>
      <c r="M856" s="45"/>
      <c r="N856" s="168"/>
    </row>
    <row r="857" spans="1:14" ht="21" customHeight="1" x14ac:dyDescent="0.25">
      <c r="A857" s="42" t="s">
        <v>1381</v>
      </c>
      <c r="B857" s="118" t="s">
        <v>1175</v>
      </c>
      <c r="C857" s="97" t="s">
        <v>697</v>
      </c>
      <c r="D857" s="119"/>
      <c r="E857" s="41"/>
      <c r="F857" s="41"/>
      <c r="G857" s="41">
        <f t="shared" si="339"/>
        <v>0</v>
      </c>
      <c r="H857" s="41">
        <f t="shared" si="340"/>
        <v>0</v>
      </c>
      <c r="I857" s="44"/>
      <c r="J857" s="41">
        <f t="shared" ref="J857:J860" si="346">G857+(G857*I857/100)</f>
        <v>0</v>
      </c>
      <c r="K857" s="41">
        <f t="shared" ref="K857:K860" si="347">H857+(H857*I857/100)</f>
        <v>0</v>
      </c>
      <c r="L857" s="41">
        <f t="shared" ref="L857:L860" si="348">SUM(J857:K857)</f>
        <v>0</v>
      </c>
      <c r="M857" s="45"/>
      <c r="N857" s="46"/>
    </row>
    <row r="858" spans="1:14" ht="21" customHeight="1" x14ac:dyDescent="0.25">
      <c r="A858" s="42" t="s">
        <v>1382</v>
      </c>
      <c r="B858" s="118" t="s">
        <v>1176</v>
      </c>
      <c r="C858" s="97" t="s">
        <v>697</v>
      </c>
      <c r="D858" s="119"/>
      <c r="E858" s="41"/>
      <c r="F858" s="41"/>
      <c r="G858" s="41">
        <f t="shared" si="339"/>
        <v>0</v>
      </c>
      <c r="H858" s="41">
        <f t="shared" si="340"/>
        <v>0</v>
      </c>
      <c r="I858" s="44"/>
      <c r="J858" s="41">
        <f t="shared" si="346"/>
        <v>0</v>
      </c>
      <c r="K858" s="41">
        <f t="shared" si="347"/>
        <v>0</v>
      </c>
      <c r="L858" s="41">
        <f t="shared" si="348"/>
        <v>0</v>
      </c>
      <c r="M858" s="45"/>
      <c r="N858" s="168"/>
    </row>
    <row r="859" spans="1:14" ht="30" customHeight="1" x14ac:dyDescent="0.25">
      <c r="A859" s="42" t="s">
        <v>1383</v>
      </c>
      <c r="B859" s="118" t="s">
        <v>1177</v>
      </c>
      <c r="C859" s="97" t="s">
        <v>697</v>
      </c>
      <c r="D859" s="119"/>
      <c r="E859" s="41"/>
      <c r="F859" s="41"/>
      <c r="G859" s="41">
        <f t="shared" si="339"/>
        <v>0</v>
      </c>
      <c r="H859" s="41">
        <f t="shared" si="340"/>
        <v>0</v>
      </c>
      <c r="I859" s="44"/>
      <c r="J859" s="41">
        <f t="shared" si="346"/>
        <v>0</v>
      </c>
      <c r="K859" s="41">
        <f t="shared" si="347"/>
        <v>0</v>
      </c>
      <c r="L859" s="41">
        <f t="shared" si="348"/>
        <v>0</v>
      </c>
      <c r="M859" s="45"/>
      <c r="N859" s="168"/>
    </row>
    <row r="860" spans="1:14" ht="21" customHeight="1" x14ac:dyDescent="0.25">
      <c r="A860" s="42" t="s">
        <v>1384</v>
      </c>
      <c r="B860" s="118" t="s">
        <v>1178</v>
      </c>
      <c r="C860" s="97" t="s">
        <v>697</v>
      </c>
      <c r="D860" s="119"/>
      <c r="E860" s="41"/>
      <c r="F860" s="41"/>
      <c r="G860" s="41">
        <f t="shared" si="339"/>
        <v>0</v>
      </c>
      <c r="H860" s="41">
        <f t="shared" si="340"/>
        <v>0</v>
      </c>
      <c r="I860" s="44"/>
      <c r="J860" s="41">
        <f t="shared" si="346"/>
        <v>0</v>
      </c>
      <c r="K860" s="41">
        <f t="shared" si="347"/>
        <v>0</v>
      </c>
      <c r="L860" s="41">
        <f t="shared" si="348"/>
        <v>0</v>
      </c>
      <c r="M860" s="45"/>
      <c r="N860" s="168"/>
    </row>
    <row r="861" spans="1:14" ht="27" customHeight="1" x14ac:dyDescent="0.25">
      <c r="A861" s="42" t="s">
        <v>1385</v>
      </c>
      <c r="B861" s="118" t="s">
        <v>1179</v>
      </c>
      <c r="C861" s="97" t="s">
        <v>697</v>
      </c>
      <c r="D861" s="119"/>
      <c r="E861" s="41"/>
      <c r="F861" s="41"/>
      <c r="G861" s="41">
        <f t="shared" ref="G861:G863" si="349">D861*E861</f>
        <v>0</v>
      </c>
      <c r="H861" s="41">
        <f t="shared" ref="H861:H863" si="350">D861*F861</f>
        <v>0</v>
      </c>
      <c r="I861" s="44"/>
      <c r="J861" s="41">
        <f t="shared" ref="J861:J863" si="351">G861+(G861*I861/100)</f>
        <v>0</v>
      </c>
      <c r="K861" s="41">
        <f t="shared" ref="K861:K863" si="352">H861+(H861*I861/100)</f>
        <v>0</v>
      </c>
      <c r="L861" s="41">
        <f t="shared" ref="L861:L863" si="353">SUM(J861:K861)</f>
        <v>0</v>
      </c>
      <c r="M861" s="45"/>
      <c r="N861" s="168"/>
    </row>
    <row r="862" spans="1:14" ht="29.25" customHeight="1" x14ac:dyDescent="0.25">
      <c r="A862" s="42" t="s">
        <v>1386</v>
      </c>
      <c r="B862" s="118" t="s">
        <v>1180</v>
      </c>
      <c r="C862" s="97" t="s">
        <v>697</v>
      </c>
      <c r="D862" s="119"/>
      <c r="E862" s="41"/>
      <c r="F862" s="41"/>
      <c r="G862" s="41">
        <f t="shared" si="349"/>
        <v>0</v>
      </c>
      <c r="H862" s="41">
        <f t="shared" si="350"/>
        <v>0</v>
      </c>
      <c r="I862" s="44"/>
      <c r="J862" s="41">
        <f t="shared" si="351"/>
        <v>0</v>
      </c>
      <c r="K862" s="41">
        <f t="shared" si="352"/>
        <v>0</v>
      </c>
      <c r="L862" s="41">
        <f t="shared" si="353"/>
        <v>0</v>
      </c>
      <c r="M862" s="45"/>
      <c r="N862" s="168"/>
    </row>
    <row r="863" spans="1:14" ht="21" customHeight="1" x14ac:dyDescent="0.25">
      <c r="A863" s="42" t="s">
        <v>1387</v>
      </c>
      <c r="B863" s="118" t="s">
        <v>1181</v>
      </c>
      <c r="C863" s="97" t="s">
        <v>697</v>
      </c>
      <c r="D863" s="119"/>
      <c r="E863" s="41"/>
      <c r="F863" s="41"/>
      <c r="G863" s="41">
        <f t="shared" si="349"/>
        <v>0</v>
      </c>
      <c r="H863" s="41">
        <f t="shared" si="350"/>
        <v>0</v>
      </c>
      <c r="I863" s="44"/>
      <c r="J863" s="41">
        <f t="shared" si="351"/>
        <v>0</v>
      </c>
      <c r="K863" s="41">
        <f t="shared" si="352"/>
        <v>0</v>
      </c>
      <c r="L863" s="41">
        <f t="shared" si="353"/>
        <v>0</v>
      </c>
      <c r="M863" s="45"/>
      <c r="N863" s="43"/>
    </row>
    <row r="864" spans="1:14" ht="21" customHeight="1" x14ac:dyDescent="0.25">
      <c r="A864" s="42"/>
      <c r="B864" s="118"/>
      <c r="C864" s="116"/>
      <c r="D864" s="119"/>
      <c r="E864" s="41"/>
      <c r="F864" s="41"/>
      <c r="G864" s="41"/>
      <c r="H864" s="41"/>
      <c r="I864" s="44"/>
      <c r="J864" s="41"/>
      <c r="K864" s="41"/>
      <c r="L864" s="41"/>
      <c r="M864" s="45"/>
      <c r="N864" s="43"/>
    </row>
    <row r="865" spans="1:14" ht="21" customHeight="1" x14ac:dyDescent="0.25">
      <c r="A865" s="106">
        <v>28</v>
      </c>
      <c r="B865" s="172" t="s">
        <v>957</v>
      </c>
      <c r="C865" s="107"/>
      <c r="D865" s="103"/>
      <c r="E865" s="103"/>
      <c r="F865" s="103"/>
      <c r="G865" s="103"/>
      <c r="H865" s="103"/>
      <c r="I865" s="108"/>
      <c r="J865" s="114">
        <f t="shared" ref="J865:L865" si="354">SUM(J866:J871)</f>
        <v>0</v>
      </c>
      <c r="K865" s="114">
        <f t="shared" si="354"/>
        <v>0</v>
      </c>
      <c r="L865" s="114">
        <f t="shared" si="354"/>
        <v>0</v>
      </c>
      <c r="M865" s="115" t="e">
        <f>L865/$L$12</f>
        <v>#DIV/0!</v>
      </c>
      <c r="N865" s="43"/>
    </row>
    <row r="866" spans="1:14" ht="21" customHeight="1" x14ac:dyDescent="0.25">
      <c r="A866" s="42" t="s">
        <v>1388</v>
      </c>
      <c r="B866" s="118" t="s">
        <v>1187</v>
      </c>
      <c r="C866" s="97" t="s">
        <v>109</v>
      </c>
      <c r="D866" s="119"/>
      <c r="E866" s="41"/>
      <c r="F866" s="41"/>
      <c r="G866" s="41">
        <f t="shared" ref="G866:G870" si="355">D866*E866</f>
        <v>0</v>
      </c>
      <c r="H866" s="41">
        <f t="shared" ref="H866:H870" si="356">D866*F866</f>
        <v>0</v>
      </c>
      <c r="I866" s="44"/>
      <c r="J866" s="41">
        <f t="shared" ref="J866:J870" si="357">G866+(G866*I866/100)</f>
        <v>0</v>
      </c>
      <c r="K866" s="41">
        <f t="shared" ref="K866:K870" si="358">H866+(H866*I866/100)</f>
        <v>0</v>
      </c>
      <c r="L866" s="41">
        <f t="shared" ref="L866:L870" si="359">SUM(J866:K866)</f>
        <v>0</v>
      </c>
      <c r="M866" s="45"/>
      <c r="N866" s="168"/>
    </row>
    <row r="867" spans="1:14" ht="21" customHeight="1" x14ac:dyDescent="0.25">
      <c r="A867" s="42" t="s">
        <v>1389</v>
      </c>
      <c r="B867" s="118" t="s">
        <v>1188</v>
      </c>
      <c r="C867" s="97" t="s">
        <v>109</v>
      </c>
      <c r="D867" s="119"/>
      <c r="E867" s="41"/>
      <c r="F867" s="41"/>
      <c r="G867" s="41">
        <f t="shared" si="355"/>
        <v>0</v>
      </c>
      <c r="H867" s="41">
        <f t="shared" si="356"/>
        <v>0</v>
      </c>
      <c r="I867" s="44"/>
      <c r="J867" s="41">
        <f t="shared" si="357"/>
        <v>0</v>
      </c>
      <c r="K867" s="41">
        <f t="shared" si="358"/>
        <v>0</v>
      </c>
      <c r="L867" s="41">
        <f t="shared" si="359"/>
        <v>0</v>
      </c>
      <c r="M867" s="45"/>
      <c r="N867" s="43"/>
    </row>
    <row r="868" spans="1:14" ht="21" customHeight="1" x14ac:dyDescent="0.25">
      <c r="A868" s="42" t="s">
        <v>1390</v>
      </c>
      <c r="B868" s="118" t="s">
        <v>1189</v>
      </c>
      <c r="C868" s="97" t="s">
        <v>109</v>
      </c>
      <c r="D868" s="119"/>
      <c r="E868" s="41"/>
      <c r="F868" s="41"/>
      <c r="G868" s="41">
        <f t="shared" si="355"/>
        <v>0</v>
      </c>
      <c r="H868" s="41">
        <f t="shared" si="356"/>
        <v>0</v>
      </c>
      <c r="I868" s="44"/>
      <c r="J868" s="41">
        <f t="shared" si="357"/>
        <v>0</v>
      </c>
      <c r="K868" s="41">
        <f t="shared" si="358"/>
        <v>0</v>
      </c>
      <c r="L868" s="41">
        <f t="shared" si="359"/>
        <v>0</v>
      </c>
      <c r="M868" s="45"/>
      <c r="N868" s="43"/>
    </row>
    <row r="869" spans="1:14" ht="21" customHeight="1" x14ac:dyDescent="0.25">
      <c r="A869" s="42" t="s">
        <v>1391</v>
      </c>
      <c r="B869" s="118" t="s">
        <v>1190</v>
      </c>
      <c r="C869" s="97" t="s">
        <v>109</v>
      </c>
      <c r="D869" s="119"/>
      <c r="E869" s="41"/>
      <c r="F869" s="41"/>
      <c r="G869" s="41">
        <f t="shared" si="355"/>
        <v>0</v>
      </c>
      <c r="H869" s="41">
        <f t="shared" si="356"/>
        <v>0</v>
      </c>
      <c r="I869" s="44"/>
      <c r="J869" s="41">
        <f t="shared" si="357"/>
        <v>0</v>
      </c>
      <c r="K869" s="41">
        <f t="shared" si="358"/>
        <v>0</v>
      </c>
      <c r="L869" s="41">
        <f t="shared" si="359"/>
        <v>0</v>
      </c>
      <c r="M869" s="45"/>
      <c r="N869" s="43"/>
    </row>
    <row r="870" spans="1:14" ht="21" customHeight="1" x14ac:dyDescent="0.25">
      <c r="A870" s="42" t="s">
        <v>1392</v>
      </c>
      <c r="B870" s="118" t="s">
        <v>1194</v>
      </c>
      <c r="C870" s="97" t="s">
        <v>109</v>
      </c>
      <c r="D870" s="119"/>
      <c r="E870" s="41"/>
      <c r="F870" s="41"/>
      <c r="G870" s="41">
        <f t="shared" si="355"/>
        <v>0</v>
      </c>
      <c r="H870" s="41">
        <f t="shared" si="356"/>
        <v>0</v>
      </c>
      <c r="I870" s="44"/>
      <c r="J870" s="41">
        <f t="shared" si="357"/>
        <v>0</v>
      </c>
      <c r="K870" s="41">
        <f t="shared" si="358"/>
        <v>0</v>
      </c>
      <c r="L870" s="41">
        <f t="shared" si="359"/>
        <v>0</v>
      </c>
      <c r="M870" s="45"/>
      <c r="N870" s="43"/>
    </row>
    <row r="871" spans="1:14" ht="21" customHeight="1" x14ac:dyDescent="0.25">
      <c r="A871" s="42"/>
      <c r="B871" s="118"/>
      <c r="C871" s="116"/>
      <c r="D871" s="119"/>
      <c r="E871" s="41"/>
      <c r="F871" s="41"/>
      <c r="G871" s="41"/>
      <c r="H871" s="41"/>
      <c r="I871" s="44"/>
      <c r="J871" s="41"/>
      <c r="K871" s="41"/>
      <c r="L871" s="41"/>
      <c r="M871" s="45"/>
      <c r="N871" s="43"/>
    </row>
    <row r="872" spans="1:14" ht="21" customHeight="1" x14ac:dyDescent="0.25">
      <c r="A872" s="106">
        <v>29</v>
      </c>
      <c r="B872" s="172" t="s">
        <v>1195</v>
      </c>
      <c r="C872" s="107"/>
      <c r="D872" s="103"/>
      <c r="E872" s="103"/>
      <c r="F872" s="103"/>
      <c r="G872" s="103"/>
      <c r="H872" s="103"/>
      <c r="I872" s="108"/>
      <c r="J872" s="114">
        <f>SUM(J873:J876)</f>
        <v>0</v>
      </c>
      <c r="K872" s="114">
        <f t="shared" ref="K872:L872" si="360">SUM(K873:K876)</f>
        <v>0</v>
      </c>
      <c r="L872" s="114">
        <f t="shared" si="360"/>
        <v>0</v>
      </c>
      <c r="M872" s="115" t="e">
        <f>L872/$L$12</f>
        <v>#DIV/0!</v>
      </c>
      <c r="N872" s="43"/>
    </row>
    <row r="873" spans="1:14" ht="35.25" customHeight="1" x14ac:dyDescent="0.25">
      <c r="A873" s="42" t="s">
        <v>1393</v>
      </c>
      <c r="B873" s="118" t="s">
        <v>1196</v>
      </c>
      <c r="C873" s="97" t="s">
        <v>109</v>
      </c>
      <c r="D873" s="119"/>
      <c r="E873" s="41"/>
      <c r="F873" s="41"/>
      <c r="G873" s="41">
        <f t="shared" ref="G873:G876" si="361">D873*E873</f>
        <v>0</v>
      </c>
      <c r="H873" s="41">
        <f t="shared" ref="H873:H876" si="362">D873*F873</f>
        <v>0</v>
      </c>
      <c r="I873" s="44"/>
      <c r="J873" s="41">
        <f t="shared" ref="J873" si="363">G873+(G873*I873/100)</f>
        <v>0</v>
      </c>
      <c r="K873" s="41">
        <f t="shared" ref="K873" si="364">H873+(H873*I873/100)</f>
        <v>0</v>
      </c>
      <c r="L873" s="41">
        <f t="shared" ref="L873" si="365">SUM(J873:K873)</f>
        <v>0</v>
      </c>
      <c r="M873" s="45"/>
      <c r="N873" s="167"/>
    </row>
    <row r="874" spans="1:14" ht="33.75" customHeight="1" x14ac:dyDescent="0.25">
      <c r="A874" s="42" t="s">
        <v>1394</v>
      </c>
      <c r="B874" s="118" t="s">
        <v>1197</v>
      </c>
      <c r="C874" s="97" t="s">
        <v>109</v>
      </c>
      <c r="D874" s="119"/>
      <c r="E874" s="41"/>
      <c r="F874" s="41"/>
      <c r="G874" s="41">
        <f t="shared" si="361"/>
        <v>0</v>
      </c>
      <c r="H874" s="41">
        <f t="shared" si="362"/>
        <v>0</v>
      </c>
      <c r="I874" s="44"/>
      <c r="J874" s="41">
        <f t="shared" ref="J874:J876" si="366">G874+(G874*I874/100)</f>
        <v>0</v>
      </c>
      <c r="K874" s="41">
        <f t="shared" ref="K874:K876" si="367">H874+(H874*I874/100)</f>
        <v>0</v>
      </c>
      <c r="L874" s="41">
        <f t="shared" ref="L874:L876" si="368">SUM(J874:K874)</f>
        <v>0</v>
      </c>
      <c r="M874" s="45"/>
      <c r="N874" s="167"/>
    </row>
    <row r="875" spans="1:14" ht="36.75" customHeight="1" x14ac:dyDescent="0.25">
      <c r="A875" s="42" t="s">
        <v>1395</v>
      </c>
      <c r="B875" s="118" t="s">
        <v>1198</v>
      </c>
      <c r="C875" s="97" t="s">
        <v>109</v>
      </c>
      <c r="D875" s="119"/>
      <c r="E875" s="41"/>
      <c r="F875" s="41"/>
      <c r="G875" s="41">
        <f t="shared" si="361"/>
        <v>0</v>
      </c>
      <c r="H875" s="41">
        <f t="shared" si="362"/>
        <v>0</v>
      </c>
      <c r="I875" s="44"/>
      <c r="J875" s="41">
        <f t="shared" si="366"/>
        <v>0</v>
      </c>
      <c r="K875" s="41">
        <f t="shared" si="367"/>
        <v>0</v>
      </c>
      <c r="L875" s="41">
        <f t="shared" si="368"/>
        <v>0</v>
      </c>
      <c r="M875" s="45"/>
      <c r="N875" s="167"/>
    </row>
    <row r="876" spans="1:14" ht="36.75" customHeight="1" x14ac:dyDescent="0.25">
      <c r="A876" s="42" t="s">
        <v>1396</v>
      </c>
      <c r="B876" s="118" t="s">
        <v>1200</v>
      </c>
      <c r="C876" s="97" t="s">
        <v>109</v>
      </c>
      <c r="D876" s="119"/>
      <c r="E876" s="41"/>
      <c r="F876" s="41"/>
      <c r="G876" s="41">
        <f t="shared" si="361"/>
        <v>0</v>
      </c>
      <c r="H876" s="41">
        <f t="shared" si="362"/>
        <v>0</v>
      </c>
      <c r="I876" s="44"/>
      <c r="J876" s="41">
        <f t="shared" si="366"/>
        <v>0</v>
      </c>
      <c r="K876" s="41">
        <f t="shared" si="367"/>
        <v>0</v>
      </c>
      <c r="L876" s="41">
        <f t="shared" si="368"/>
        <v>0</v>
      </c>
      <c r="M876" s="45"/>
      <c r="N876" s="167"/>
    </row>
    <row r="877" spans="1:14" ht="21" customHeight="1" x14ac:dyDescent="0.25">
      <c r="A877" s="42"/>
      <c r="B877" s="118"/>
      <c r="C877" s="116"/>
      <c r="D877" s="119"/>
      <c r="E877" s="41"/>
      <c r="F877" s="41"/>
      <c r="G877" s="41"/>
      <c r="H877" s="41"/>
      <c r="I877" s="44"/>
      <c r="J877" s="41"/>
      <c r="K877" s="41"/>
      <c r="L877" s="41"/>
      <c r="M877" s="45"/>
      <c r="N877" s="43"/>
    </row>
    <row r="878" spans="1:14" ht="21" customHeight="1" x14ac:dyDescent="0.25">
      <c r="A878" s="106">
        <v>30</v>
      </c>
      <c r="B878" s="172" t="s">
        <v>114</v>
      </c>
      <c r="C878" s="107"/>
      <c r="D878" s="103"/>
      <c r="E878" s="103"/>
      <c r="F878" s="103"/>
      <c r="G878" s="103"/>
      <c r="H878" s="103"/>
      <c r="I878" s="108"/>
      <c r="J878" s="114">
        <f>SUM(J879:J882)</f>
        <v>0</v>
      </c>
      <c r="K878" s="114">
        <f t="shared" ref="K878:L878" si="369">SUM(K879:K882)</f>
        <v>0</v>
      </c>
      <c r="L878" s="114">
        <f t="shared" si="369"/>
        <v>0</v>
      </c>
      <c r="M878" s="115" t="e">
        <f>L878/$L$12</f>
        <v>#DIV/0!</v>
      </c>
      <c r="N878" s="109"/>
    </row>
    <row r="879" spans="1:14" ht="21" customHeight="1" x14ac:dyDescent="0.25">
      <c r="A879" s="42" t="s">
        <v>1397</v>
      </c>
      <c r="B879" s="118" t="s">
        <v>115</v>
      </c>
      <c r="C879" s="97" t="s">
        <v>110</v>
      </c>
      <c r="D879" s="41"/>
      <c r="E879" s="41"/>
      <c r="F879" s="41"/>
      <c r="G879" s="41">
        <f>D879*E879</f>
        <v>0</v>
      </c>
      <c r="H879" s="41">
        <f>D879*F879</f>
        <v>0</v>
      </c>
      <c r="I879" s="44"/>
      <c r="J879" s="41">
        <f>G879+(G879*I879/100)</f>
        <v>0</v>
      </c>
      <c r="K879" s="41">
        <f>H879+(H879*I879/100)</f>
        <v>0</v>
      </c>
      <c r="L879" s="41">
        <f>SUM(J879:K879)</f>
        <v>0</v>
      </c>
      <c r="M879" s="45"/>
      <c r="N879" s="117"/>
    </row>
    <row r="880" spans="1:14" ht="21" customHeight="1" x14ac:dyDescent="0.25">
      <c r="A880" s="42" t="s">
        <v>1398</v>
      </c>
      <c r="B880" s="118" t="s">
        <v>1209</v>
      </c>
      <c r="C880" s="97" t="s">
        <v>110</v>
      </c>
      <c r="D880" s="41"/>
      <c r="E880" s="41"/>
      <c r="F880" s="41"/>
      <c r="G880" s="41">
        <f t="shared" ref="G880:G881" si="370">D880*E880</f>
        <v>0</v>
      </c>
      <c r="H880" s="41">
        <f t="shared" ref="H880:H881" si="371">D880*F880</f>
        <v>0</v>
      </c>
      <c r="I880" s="44"/>
      <c r="J880" s="41">
        <f t="shared" ref="J880:J881" si="372">G880+(G880*I880/100)</f>
        <v>0</v>
      </c>
      <c r="K880" s="41">
        <f t="shared" ref="K880:K881" si="373">H880+(H880*I880/100)</f>
        <v>0</v>
      </c>
      <c r="L880" s="41">
        <f t="shared" ref="L880:L881" si="374">SUM(J880:K880)</f>
        <v>0</v>
      </c>
      <c r="M880" s="45"/>
      <c r="N880" s="117"/>
    </row>
    <row r="881" spans="1:14" ht="21" customHeight="1" x14ac:dyDescent="0.25">
      <c r="A881" s="42" t="s">
        <v>1399</v>
      </c>
      <c r="B881" s="118" t="s">
        <v>1210</v>
      </c>
      <c r="C881" s="97" t="s">
        <v>110</v>
      </c>
      <c r="D881" s="41"/>
      <c r="E881" s="41"/>
      <c r="F881" s="41"/>
      <c r="G881" s="41">
        <f t="shared" si="370"/>
        <v>0</v>
      </c>
      <c r="H881" s="41">
        <f t="shared" si="371"/>
        <v>0</v>
      </c>
      <c r="I881" s="44"/>
      <c r="J881" s="41">
        <f t="shared" si="372"/>
        <v>0</v>
      </c>
      <c r="K881" s="41">
        <f t="shared" si="373"/>
        <v>0</v>
      </c>
      <c r="L881" s="41">
        <f t="shared" si="374"/>
        <v>0</v>
      </c>
      <c r="M881" s="45"/>
      <c r="N881" s="117"/>
    </row>
    <row r="882" spans="1:14" ht="21" customHeight="1" x14ac:dyDescent="0.25">
      <c r="A882" s="42"/>
      <c r="B882" s="118"/>
      <c r="C882" s="97"/>
      <c r="D882" s="119"/>
      <c r="E882" s="41"/>
      <c r="F882" s="41"/>
      <c r="G882" s="41"/>
      <c r="H882" s="41"/>
      <c r="I882" s="44"/>
      <c r="J882" s="41"/>
      <c r="K882" s="41"/>
      <c r="L882" s="41"/>
      <c r="M882" s="45"/>
      <c r="N882" s="43"/>
    </row>
    <row r="883" spans="1:14" ht="21" customHeight="1" x14ac:dyDescent="0.25">
      <c r="A883" s="150"/>
      <c r="B883" s="151"/>
      <c r="C883" s="152"/>
      <c r="D883" s="153"/>
      <c r="E883" s="154"/>
      <c r="F883" s="154"/>
      <c r="G883" s="154"/>
      <c r="H883" s="154"/>
      <c r="I883" s="155"/>
      <c r="J883" s="154"/>
      <c r="K883" s="154"/>
      <c r="L883" s="154"/>
      <c r="M883" s="156"/>
      <c r="N883" s="43"/>
    </row>
    <row r="884" spans="1:14" ht="15.75" x14ac:dyDescent="0.25">
      <c r="A884" s="106">
        <v>31</v>
      </c>
      <c r="B884" s="172" t="s">
        <v>1727</v>
      </c>
      <c r="C884" s="107"/>
      <c r="D884" s="103"/>
      <c r="E884" s="103"/>
      <c r="F884" s="103"/>
      <c r="G884" s="103"/>
      <c r="H884" s="103"/>
      <c r="I884" s="108"/>
      <c r="J884" s="114">
        <f>SUM(J885:J888)</f>
        <v>0</v>
      </c>
      <c r="K884" s="114">
        <f t="shared" ref="K884:L884" si="375">SUM(K885:K888)</f>
        <v>0</v>
      </c>
      <c r="L884" s="114">
        <f t="shared" si="375"/>
        <v>0</v>
      </c>
      <c r="M884" s="115" t="e">
        <f>L884/$L$12</f>
        <v>#DIV/0!</v>
      </c>
      <c r="N884" s="109"/>
    </row>
    <row r="885" spans="1:14" x14ac:dyDescent="0.25">
      <c r="A885" s="42"/>
      <c r="B885" s="118"/>
      <c r="C885" s="97"/>
      <c r="D885" s="41"/>
      <c r="E885" s="41"/>
      <c r="F885" s="41"/>
      <c r="G885" s="41">
        <f>D885*E885</f>
        <v>0</v>
      </c>
      <c r="H885" s="41">
        <f>D885*F885</f>
        <v>0</v>
      </c>
      <c r="I885" s="44"/>
      <c r="J885" s="41">
        <f>G885+(G885*I885/100)</f>
        <v>0</v>
      </c>
      <c r="K885" s="41">
        <f>H885+(H885*I885/100)</f>
        <v>0</v>
      </c>
      <c r="L885" s="41">
        <f>SUM(J885:K885)</f>
        <v>0</v>
      </c>
      <c r="M885" s="45"/>
      <c r="N885" s="117"/>
    </row>
  </sheetData>
  <sortState ref="B726:D745">
    <sortCondition ref="B726:B745"/>
  </sortState>
  <mergeCells count="4">
    <mergeCell ref="A7:N7"/>
    <mergeCell ref="E9:F9"/>
    <mergeCell ref="G9:H9"/>
    <mergeCell ref="J9:K9"/>
  </mergeCells>
  <phoneticPr fontId="29" type="noConversion"/>
  <pageMargins left="0.19685039370078741" right="0.19685039370078741" top="0.78740157480314965" bottom="0.78740157480314965" header="0.31496062992125984" footer="0.31496062992125984"/>
  <pageSetup scale="60" orientation="landscape" r:id="rId1"/>
  <headerFooter>
    <oddFooter>&amp;C&amp;N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topLeftCell="A60" zoomScale="75" zoomScaleNormal="75" workbookViewId="0">
      <selection activeCell="C74" sqref="C74"/>
    </sheetView>
  </sheetViews>
  <sheetFormatPr defaultRowHeight="15" x14ac:dyDescent="0.25"/>
  <cols>
    <col min="1" max="1" width="6.28515625" customWidth="1"/>
    <col min="2" max="2" width="57.5703125" customWidth="1"/>
    <col min="3" max="3" width="19.140625" customWidth="1"/>
    <col min="4" max="4" width="18.28515625" customWidth="1"/>
    <col min="5" max="5" width="19.28515625" customWidth="1"/>
    <col min="6" max="6" width="10.140625" customWidth="1"/>
    <col min="7" max="7" width="5" hidden="1" customWidth="1"/>
    <col min="8" max="8" width="8.42578125" customWidth="1"/>
  </cols>
  <sheetData>
    <row r="1" spans="1:7" ht="15.75" x14ac:dyDescent="0.25">
      <c r="A1" s="1" t="s">
        <v>1400</v>
      </c>
      <c r="B1" s="1"/>
    </row>
    <row r="2" spans="1:7" ht="15.75" x14ac:dyDescent="0.25">
      <c r="A2" s="1" t="s">
        <v>1401</v>
      </c>
      <c r="B2" s="2"/>
    </row>
    <row r="3" spans="1:7" ht="15.75" x14ac:dyDescent="0.25">
      <c r="A3" s="1"/>
      <c r="B3" s="1"/>
      <c r="C3" s="4"/>
    </row>
    <row r="4" spans="1:7" ht="15.75" x14ac:dyDescent="0.25">
      <c r="A4" s="1" t="s">
        <v>1402</v>
      </c>
      <c r="B4" s="2"/>
      <c r="C4" s="4"/>
    </row>
    <row r="5" spans="1:7" ht="15.75" x14ac:dyDescent="0.25">
      <c r="A5" s="2" t="s">
        <v>194</v>
      </c>
      <c r="B5" s="2"/>
      <c r="C5" s="4"/>
    </row>
    <row r="6" spans="1:7" ht="15.75" x14ac:dyDescent="0.25">
      <c r="A6" s="2" t="s">
        <v>1714</v>
      </c>
      <c r="B6" s="2"/>
      <c r="C6" s="4"/>
    </row>
    <row r="7" spans="1:7" ht="15.75" x14ac:dyDescent="0.25">
      <c r="A7" s="2"/>
      <c r="B7" s="4"/>
    </row>
    <row r="8" spans="1:7" ht="15.75" x14ac:dyDescent="0.25">
      <c r="A8" s="173" t="s">
        <v>1728</v>
      </c>
      <c r="B8" s="173"/>
      <c r="C8" s="173"/>
      <c r="D8" s="173"/>
      <c r="E8" s="173"/>
      <c r="F8" s="173"/>
      <c r="G8" s="173"/>
    </row>
    <row r="10" spans="1:7" ht="36.75" customHeight="1" x14ac:dyDescent="0.25">
      <c r="A10" s="110" t="s">
        <v>0</v>
      </c>
      <c r="B10" s="110" t="s">
        <v>70</v>
      </c>
      <c r="C10" s="174" t="s">
        <v>72</v>
      </c>
      <c r="D10" s="175"/>
      <c r="E10" s="113" t="s">
        <v>74</v>
      </c>
      <c r="F10" s="110" t="s">
        <v>73</v>
      </c>
      <c r="G10" s="110" t="s">
        <v>75</v>
      </c>
    </row>
    <row r="11" spans="1:7" ht="17.100000000000001" customHeight="1" x14ac:dyDescent="0.25">
      <c r="A11" s="5"/>
      <c r="B11" s="6"/>
      <c r="C11" s="9" t="s">
        <v>12</v>
      </c>
      <c r="D11" s="9" t="s">
        <v>11</v>
      </c>
      <c r="E11" s="9" t="s">
        <v>4</v>
      </c>
      <c r="F11" s="10"/>
      <c r="G11" s="10"/>
    </row>
    <row r="12" spans="1:7" ht="17.100000000000001" customHeight="1" x14ac:dyDescent="0.25">
      <c r="A12" s="5"/>
      <c r="B12" s="6"/>
      <c r="C12" s="10"/>
      <c r="D12" s="10"/>
      <c r="E12" s="10"/>
      <c r="F12" s="10"/>
      <c r="G12" s="10"/>
    </row>
    <row r="13" spans="1:7" ht="21.95" customHeight="1" x14ac:dyDescent="0.25">
      <c r="A13" s="106">
        <v>1</v>
      </c>
      <c r="B13" s="101" t="s">
        <v>195</v>
      </c>
      <c r="C13" s="114">
        <f>' -OBRA MCTER modelo'!J14</f>
        <v>0</v>
      </c>
      <c r="D13" s="114">
        <f>' -OBRA MCTER modelo'!K14</f>
        <v>0</v>
      </c>
      <c r="E13" s="114">
        <f>SUM(C13:D13)</f>
        <v>0</v>
      </c>
      <c r="F13" s="115" t="e">
        <f>E13/$E$73</f>
        <v>#DIV/0!</v>
      </c>
      <c r="G13" s="105"/>
    </row>
    <row r="14" spans="1:7" ht="21.95" customHeight="1" x14ac:dyDescent="0.25">
      <c r="A14" s="42"/>
      <c r="B14" s="118"/>
      <c r="C14" s="41"/>
      <c r="D14" s="41"/>
      <c r="E14" s="41"/>
      <c r="F14" s="41"/>
      <c r="G14" s="46"/>
    </row>
    <row r="15" spans="1:7" ht="21.95" customHeight="1" x14ac:dyDescent="0.25">
      <c r="A15" s="106">
        <v>2</v>
      </c>
      <c r="B15" s="101" t="s">
        <v>201</v>
      </c>
      <c r="C15" s="114">
        <f>' -OBRA MCTER modelo'!J26</f>
        <v>0</v>
      </c>
      <c r="D15" s="114">
        <f>' -OBRA MCTER modelo'!K26</f>
        <v>0</v>
      </c>
      <c r="E15" s="114">
        <f>SUM(C15:D15)</f>
        <v>0</v>
      </c>
      <c r="F15" s="115" t="e">
        <f>E15/$E$73</f>
        <v>#DIV/0!</v>
      </c>
      <c r="G15" s="105"/>
    </row>
    <row r="16" spans="1:7" ht="21.95" customHeight="1" x14ac:dyDescent="0.25">
      <c r="A16" s="42"/>
      <c r="B16" s="118"/>
      <c r="C16" s="41"/>
      <c r="D16" s="41"/>
      <c r="E16" s="41"/>
      <c r="F16" s="41"/>
      <c r="G16" s="46"/>
    </row>
    <row r="17" spans="1:7" ht="21.95" customHeight="1" x14ac:dyDescent="0.25">
      <c r="A17" s="106">
        <v>3</v>
      </c>
      <c r="B17" s="101" t="s">
        <v>207</v>
      </c>
      <c r="C17" s="114">
        <f>' -OBRA MCTER modelo'!$J$44</f>
        <v>0</v>
      </c>
      <c r="D17" s="114"/>
      <c r="E17" s="114">
        <f>SUM(C17:D17)</f>
        <v>0</v>
      </c>
      <c r="F17" s="115" t="e">
        <f>E17/$E$73</f>
        <v>#DIV/0!</v>
      </c>
      <c r="G17" s="105"/>
    </row>
    <row r="18" spans="1:7" ht="21.95" customHeight="1" x14ac:dyDescent="0.25">
      <c r="A18" s="42"/>
      <c r="B18" s="118"/>
      <c r="C18" s="41"/>
      <c r="D18" s="41"/>
      <c r="E18" s="41"/>
      <c r="F18" s="41"/>
      <c r="G18" s="43"/>
    </row>
    <row r="19" spans="1:7" ht="21.95" customHeight="1" x14ac:dyDescent="0.25">
      <c r="A19" s="106">
        <v>4</v>
      </c>
      <c r="B19" s="101" t="s">
        <v>232</v>
      </c>
      <c r="C19" s="114">
        <f>' -OBRA MCTER modelo'!$J$64</f>
        <v>0</v>
      </c>
      <c r="D19" s="114">
        <f>' -OBRA MCTER modelo'!$K$64</f>
        <v>0</v>
      </c>
      <c r="E19" s="114">
        <f>SUM(C19:D19)</f>
        <v>0</v>
      </c>
      <c r="F19" s="115" t="e">
        <f>E19/$E$73</f>
        <v>#DIV/0!</v>
      </c>
      <c r="G19" s="105"/>
    </row>
    <row r="20" spans="1:7" ht="21.95" customHeight="1" x14ac:dyDescent="0.25">
      <c r="A20" s="42"/>
      <c r="B20" s="118"/>
      <c r="C20" s="41"/>
      <c r="D20" s="41"/>
      <c r="E20" s="41"/>
      <c r="F20" s="41"/>
      <c r="G20" s="129"/>
    </row>
    <row r="21" spans="1:7" ht="21.95" customHeight="1" x14ac:dyDescent="0.25">
      <c r="A21" s="106">
        <v>5</v>
      </c>
      <c r="B21" s="101" t="s">
        <v>120</v>
      </c>
      <c r="C21" s="114">
        <f>' -OBRA MCTER modelo'!J78</f>
        <v>0</v>
      </c>
      <c r="D21" s="114">
        <f>' -OBRA MCTER modelo'!K78</f>
        <v>0</v>
      </c>
      <c r="E21" s="114">
        <f>SUM(C21:D21)</f>
        <v>0</v>
      </c>
      <c r="F21" s="115" t="e">
        <f>E21/$E$73</f>
        <v>#DIV/0!</v>
      </c>
      <c r="G21" s="105"/>
    </row>
    <row r="22" spans="1:7" ht="21.95" customHeight="1" x14ac:dyDescent="0.25">
      <c r="A22" s="42"/>
      <c r="B22" s="118"/>
      <c r="C22" s="41"/>
      <c r="D22" s="41"/>
      <c r="E22" s="41"/>
      <c r="F22" s="41"/>
      <c r="G22" s="43"/>
    </row>
    <row r="23" spans="1:7" ht="21.95" customHeight="1" x14ac:dyDescent="0.25">
      <c r="A23" s="11">
        <v>6</v>
      </c>
      <c r="B23" s="101" t="s">
        <v>121</v>
      </c>
      <c r="C23" s="114">
        <f>' -OBRA MCTER modelo'!J100</f>
        <v>0</v>
      </c>
      <c r="D23" s="114">
        <f>' -OBRA MCTER modelo'!K100</f>
        <v>0</v>
      </c>
      <c r="E23" s="114">
        <f>SUM(C23:D23)</f>
        <v>0</v>
      </c>
      <c r="F23" s="115" t="e">
        <f>E23/$E$73</f>
        <v>#DIV/0!</v>
      </c>
      <c r="G23" s="109"/>
    </row>
    <row r="24" spans="1:7" ht="21.95" customHeight="1" x14ac:dyDescent="0.25">
      <c r="A24" s="42"/>
      <c r="B24" s="118"/>
      <c r="C24" s="41"/>
      <c r="D24" s="41"/>
      <c r="E24" s="41"/>
      <c r="F24" s="41"/>
      <c r="G24" s="43"/>
    </row>
    <row r="25" spans="1:7" ht="21.95" customHeight="1" x14ac:dyDescent="0.25">
      <c r="A25" s="106">
        <v>7</v>
      </c>
      <c r="B25" s="101" t="s">
        <v>123</v>
      </c>
      <c r="C25" s="114">
        <f>' -OBRA MCTER modelo'!J112</f>
        <v>0</v>
      </c>
      <c r="D25" s="114">
        <f>' -OBRA MCTER modelo'!K112</f>
        <v>0</v>
      </c>
      <c r="E25" s="114">
        <f>SUM(C25:D25)</f>
        <v>0</v>
      </c>
      <c r="F25" s="115" t="e">
        <f>E25/$E$73</f>
        <v>#DIV/0!</v>
      </c>
      <c r="G25" s="109"/>
    </row>
    <row r="26" spans="1:7" ht="21.95" customHeight="1" x14ac:dyDescent="0.25">
      <c r="A26" s="42"/>
      <c r="B26" s="118"/>
      <c r="C26" s="41"/>
      <c r="D26" s="41"/>
      <c r="E26" s="41"/>
      <c r="F26" s="41"/>
      <c r="G26" s="46"/>
    </row>
    <row r="27" spans="1:7" ht="21.95" customHeight="1" x14ac:dyDescent="0.25">
      <c r="A27" s="106">
        <v>8</v>
      </c>
      <c r="B27" s="101" t="s">
        <v>293</v>
      </c>
      <c r="C27" s="114">
        <f>' -OBRA MCTER modelo'!J142</f>
        <v>0</v>
      </c>
      <c r="D27" s="114">
        <f>' -OBRA MCTER modelo'!K142</f>
        <v>0</v>
      </c>
      <c r="E27" s="114">
        <f>SUM(C27:D27)</f>
        <v>0</v>
      </c>
      <c r="F27" s="115" t="e">
        <f t="shared" ref="F27:F71" si="0">E27/$E$73</f>
        <v>#DIV/0!</v>
      </c>
      <c r="G27" s="109"/>
    </row>
    <row r="28" spans="1:7" ht="21.95" customHeight="1" x14ac:dyDescent="0.25">
      <c r="A28" s="42"/>
      <c r="B28" s="118"/>
      <c r="C28" s="41"/>
      <c r="D28" s="41"/>
      <c r="E28" s="41"/>
      <c r="F28" s="41"/>
      <c r="G28" s="46"/>
    </row>
    <row r="29" spans="1:7" ht="21.95" customHeight="1" x14ac:dyDescent="0.25">
      <c r="A29" s="106">
        <v>9</v>
      </c>
      <c r="B29" s="101" t="s">
        <v>320</v>
      </c>
      <c r="C29" s="114">
        <f>' -OBRA MCTER modelo'!$J$170</f>
        <v>0</v>
      </c>
      <c r="D29" s="114">
        <f>' -OBRA MCTER modelo'!$K$170</f>
        <v>0</v>
      </c>
      <c r="E29" s="114">
        <f>SUM(C29:D29)</f>
        <v>0</v>
      </c>
      <c r="F29" s="115" t="e">
        <f t="shared" si="0"/>
        <v>#DIV/0!</v>
      </c>
      <c r="G29" s="109"/>
    </row>
    <row r="30" spans="1:7" ht="21.95" customHeight="1" x14ac:dyDescent="0.25">
      <c r="A30" s="42"/>
      <c r="B30" s="118"/>
      <c r="C30" s="41"/>
      <c r="D30" s="41"/>
      <c r="E30" s="41"/>
      <c r="F30" s="41"/>
      <c r="G30" s="43"/>
    </row>
    <row r="31" spans="1:7" ht="21.95" customHeight="1" x14ac:dyDescent="0.25">
      <c r="A31" s="106">
        <v>10</v>
      </c>
      <c r="B31" s="101" t="s">
        <v>362</v>
      </c>
      <c r="C31" s="114">
        <f>' -OBRA MCTER modelo'!$J$223</f>
        <v>0</v>
      </c>
      <c r="D31" s="114">
        <f>' -OBRA MCTER modelo'!$K$223</f>
        <v>0</v>
      </c>
      <c r="E31" s="114">
        <f>SUM(C31:D31)</f>
        <v>0</v>
      </c>
      <c r="F31" s="115" t="e">
        <f t="shared" si="0"/>
        <v>#DIV/0!</v>
      </c>
      <c r="G31" s="109"/>
    </row>
    <row r="32" spans="1:7" ht="21.95" customHeight="1" x14ac:dyDescent="0.25">
      <c r="A32" s="42"/>
      <c r="B32" s="118"/>
      <c r="C32" s="41"/>
      <c r="D32" s="41"/>
      <c r="E32" s="41"/>
      <c r="F32" s="41"/>
      <c r="G32" s="43"/>
    </row>
    <row r="33" spans="1:7" ht="21.95" customHeight="1" x14ac:dyDescent="0.25">
      <c r="A33" s="106">
        <v>11</v>
      </c>
      <c r="B33" s="101" t="s">
        <v>355</v>
      </c>
      <c r="C33" s="114">
        <f>' -OBRA MCTER modelo'!$J$338</f>
        <v>0</v>
      </c>
      <c r="D33" s="114">
        <f>' -OBRA MCTER modelo'!$K$338</f>
        <v>0</v>
      </c>
      <c r="E33" s="114">
        <f>SUM(C33:D33)</f>
        <v>0</v>
      </c>
      <c r="F33" s="115" t="e">
        <f t="shared" si="0"/>
        <v>#DIV/0!</v>
      </c>
      <c r="G33" s="109"/>
    </row>
    <row r="34" spans="1:7" ht="21.95" customHeight="1" x14ac:dyDescent="0.25">
      <c r="A34" s="42"/>
      <c r="B34" s="118"/>
      <c r="C34" s="41"/>
      <c r="D34" s="41"/>
      <c r="E34" s="41"/>
      <c r="F34" s="41"/>
      <c r="G34" s="46"/>
    </row>
    <row r="35" spans="1:7" ht="21.95" customHeight="1" x14ac:dyDescent="0.25">
      <c r="A35" s="106">
        <v>12</v>
      </c>
      <c r="B35" s="101" t="s">
        <v>369</v>
      </c>
      <c r="C35" s="114">
        <f>' -OBRA MCTER modelo'!$J$357</f>
        <v>0</v>
      </c>
      <c r="D35" s="114">
        <f>' -OBRA MCTER modelo'!$K$357</f>
        <v>0</v>
      </c>
      <c r="E35" s="114">
        <f>SUM(C35:D35)</f>
        <v>0</v>
      </c>
      <c r="F35" s="115" t="e">
        <f t="shared" si="0"/>
        <v>#DIV/0!</v>
      </c>
      <c r="G35" s="109"/>
    </row>
    <row r="36" spans="1:7" ht="21.95" customHeight="1" x14ac:dyDescent="0.25">
      <c r="A36" s="42"/>
      <c r="B36" s="118"/>
      <c r="C36" s="41"/>
      <c r="D36" s="41"/>
      <c r="E36" s="41"/>
      <c r="F36" s="41"/>
      <c r="G36" s="46"/>
    </row>
    <row r="37" spans="1:7" ht="21.95" customHeight="1" x14ac:dyDescent="0.25">
      <c r="A37" s="106">
        <v>13</v>
      </c>
      <c r="B37" s="101" t="s">
        <v>370</v>
      </c>
      <c r="C37" s="114">
        <f>' -OBRA MCTER modelo'!$J$380</f>
        <v>0</v>
      </c>
      <c r="D37" s="114">
        <f>' -OBRA MCTER modelo'!$K$380</f>
        <v>0</v>
      </c>
      <c r="E37" s="114">
        <f>SUM(C37:D37)</f>
        <v>0</v>
      </c>
      <c r="F37" s="115" t="e">
        <f t="shared" si="0"/>
        <v>#DIV/0!</v>
      </c>
      <c r="G37" s="109"/>
    </row>
    <row r="38" spans="1:7" ht="21.95" customHeight="1" x14ac:dyDescent="0.25">
      <c r="A38" s="42"/>
      <c r="B38" s="118"/>
      <c r="C38" s="41"/>
      <c r="D38" s="41"/>
      <c r="E38" s="41"/>
      <c r="F38" s="41"/>
      <c r="G38" s="43"/>
    </row>
    <row r="39" spans="1:7" ht="21.95" customHeight="1" x14ac:dyDescent="0.25">
      <c r="A39" s="106">
        <v>14</v>
      </c>
      <c r="B39" s="101" t="s">
        <v>392</v>
      </c>
      <c r="C39" s="114">
        <f>' -OBRA MCTER modelo'!$J$403</f>
        <v>0</v>
      </c>
      <c r="D39" s="114">
        <f>' -OBRA MCTER modelo'!$K$403</f>
        <v>0</v>
      </c>
      <c r="E39" s="114">
        <f>SUM(C39:D39)</f>
        <v>0</v>
      </c>
      <c r="F39" s="115" t="e">
        <f t="shared" si="0"/>
        <v>#DIV/0!</v>
      </c>
      <c r="G39" s="109"/>
    </row>
    <row r="40" spans="1:7" ht="21.95" customHeight="1" x14ac:dyDescent="0.25">
      <c r="A40" s="42"/>
      <c r="B40" s="118"/>
      <c r="C40" s="41"/>
      <c r="D40" s="41"/>
      <c r="E40" s="41"/>
      <c r="F40" s="45"/>
      <c r="G40" s="43"/>
    </row>
    <row r="41" spans="1:7" ht="21.95" customHeight="1" x14ac:dyDescent="0.25">
      <c r="A41" s="106">
        <v>15</v>
      </c>
      <c r="B41" s="101" t="s">
        <v>406</v>
      </c>
      <c r="C41" s="114">
        <f>' -OBRA MCTER modelo'!$J$437</f>
        <v>0</v>
      </c>
      <c r="D41" s="114">
        <f>' -OBRA MCTER modelo'!$K$437</f>
        <v>0</v>
      </c>
      <c r="E41" s="114">
        <f>SUM(C41:D41)</f>
        <v>0</v>
      </c>
      <c r="F41" s="115" t="e">
        <f t="shared" si="0"/>
        <v>#DIV/0!</v>
      </c>
      <c r="G41" s="109"/>
    </row>
    <row r="42" spans="1:7" ht="21.95" customHeight="1" x14ac:dyDescent="0.25">
      <c r="A42" s="42"/>
      <c r="B42" s="118"/>
      <c r="C42" s="41"/>
      <c r="D42" s="41"/>
      <c r="E42" s="41"/>
      <c r="F42" s="45"/>
      <c r="G42" s="43"/>
    </row>
    <row r="43" spans="1:7" ht="21.95" customHeight="1" x14ac:dyDescent="0.25">
      <c r="A43" s="106">
        <v>16</v>
      </c>
      <c r="B43" s="101" t="s">
        <v>500</v>
      </c>
      <c r="C43" s="114">
        <f>' -OBRA MCTER modelo'!$J$453</f>
        <v>0</v>
      </c>
      <c r="D43" s="114">
        <f>' -OBRA MCTER modelo'!$K$453</f>
        <v>0</v>
      </c>
      <c r="E43" s="114">
        <f>SUM(C43:D43)</f>
        <v>0</v>
      </c>
      <c r="F43" s="115" t="e">
        <f t="shared" si="0"/>
        <v>#DIV/0!</v>
      </c>
      <c r="G43" s="43"/>
    </row>
    <row r="44" spans="1:7" ht="21.95" customHeight="1" x14ac:dyDescent="0.25">
      <c r="A44" s="42"/>
      <c r="B44" s="118"/>
      <c r="C44" s="41"/>
      <c r="D44" s="41"/>
      <c r="E44" s="41"/>
      <c r="F44" s="45"/>
      <c r="G44" s="43"/>
    </row>
    <row r="45" spans="1:7" ht="21.95" customHeight="1" x14ac:dyDescent="0.25">
      <c r="A45" s="106">
        <v>17</v>
      </c>
      <c r="B45" s="101" t="s">
        <v>112</v>
      </c>
      <c r="C45" s="114">
        <f>' -OBRA MCTER modelo'!$J$485</f>
        <v>0</v>
      </c>
      <c r="D45" s="114">
        <f>' -OBRA MCTER modelo'!$K$485</f>
        <v>0</v>
      </c>
      <c r="E45" s="114">
        <f>' -OBRA MCTER modelo'!$L$485</f>
        <v>0</v>
      </c>
      <c r="F45" s="115" t="e">
        <f t="shared" si="0"/>
        <v>#DIV/0!</v>
      </c>
      <c r="G45" s="148">
        <f>SUM(C45:E45)</f>
        <v>0</v>
      </c>
    </row>
    <row r="46" spans="1:7" ht="21.95" customHeight="1" x14ac:dyDescent="0.25">
      <c r="A46" s="42"/>
      <c r="B46" s="118"/>
      <c r="C46" s="41"/>
      <c r="D46" s="41"/>
      <c r="E46" s="41"/>
      <c r="F46" s="45"/>
      <c r="G46" s="43"/>
    </row>
    <row r="47" spans="1:7" ht="21.95" customHeight="1" x14ac:dyDescent="0.25">
      <c r="A47" s="106">
        <v>18</v>
      </c>
      <c r="B47" s="101" t="s">
        <v>113</v>
      </c>
      <c r="C47" s="114">
        <f>' -OBRA MCTER modelo'!$J$531</f>
        <v>0</v>
      </c>
      <c r="D47" s="114">
        <f>' -OBRA MCTER modelo'!$K$531</f>
        <v>0</v>
      </c>
      <c r="E47" s="114">
        <f>SUM(C47:D47)</f>
        <v>0</v>
      </c>
      <c r="F47" s="115" t="e">
        <f t="shared" si="0"/>
        <v>#DIV/0!</v>
      </c>
      <c r="G47" s="43"/>
    </row>
    <row r="48" spans="1:7" ht="21.95" customHeight="1" x14ac:dyDescent="0.25">
      <c r="A48" s="42"/>
      <c r="B48" s="118"/>
      <c r="C48" s="41"/>
      <c r="D48" s="41"/>
      <c r="E48" s="41"/>
      <c r="F48" s="45"/>
      <c r="G48" s="43"/>
    </row>
    <row r="49" spans="1:7" ht="21.95" customHeight="1" x14ac:dyDescent="0.25">
      <c r="A49" s="106">
        <v>19</v>
      </c>
      <c r="B49" s="101" t="s">
        <v>950</v>
      </c>
      <c r="C49" s="114">
        <f>' -OBRA MCTER modelo'!$J$672</f>
        <v>0</v>
      </c>
      <c r="D49" s="114">
        <f>' -OBRA MCTER modelo'!$K$672</f>
        <v>0</v>
      </c>
      <c r="E49" s="114">
        <f>SUM(C49:D49)</f>
        <v>0</v>
      </c>
      <c r="F49" s="115" t="e">
        <f t="shared" si="0"/>
        <v>#DIV/0!</v>
      </c>
      <c r="G49" s="43"/>
    </row>
    <row r="50" spans="1:7" ht="21.95" customHeight="1" x14ac:dyDescent="0.25">
      <c r="A50" s="42"/>
      <c r="B50" s="118"/>
      <c r="C50" s="41"/>
      <c r="D50" s="41"/>
      <c r="E50" s="41"/>
      <c r="F50" s="45"/>
      <c r="G50" s="43"/>
    </row>
    <row r="51" spans="1:7" ht="21.95" customHeight="1" x14ac:dyDescent="0.25">
      <c r="A51" s="106">
        <v>20</v>
      </c>
      <c r="B51" s="101" t="s">
        <v>951</v>
      </c>
      <c r="C51" s="114">
        <f>' -OBRA MCTER modelo'!$J$689</f>
        <v>0</v>
      </c>
      <c r="D51" s="114">
        <f>' -OBRA MCTER modelo'!$K$689</f>
        <v>0</v>
      </c>
      <c r="E51" s="114">
        <f>SUM(C51:D51)</f>
        <v>0</v>
      </c>
      <c r="F51" s="115" t="e">
        <f t="shared" si="0"/>
        <v>#DIV/0!</v>
      </c>
      <c r="G51" s="43"/>
    </row>
    <row r="52" spans="1:7" ht="21.95" customHeight="1" x14ac:dyDescent="0.25">
      <c r="A52" s="42"/>
      <c r="B52" s="118"/>
      <c r="C52" s="41"/>
      <c r="D52" s="41"/>
      <c r="E52" s="41"/>
      <c r="F52" s="45"/>
      <c r="G52" s="43"/>
    </row>
    <row r="53" spans="1:7" ht="21.95" customHeight="1" x14ac:dyDescent="0.25">
      <c r="A53" s="106">
        <v>21</v>
      </c>
      <c r="B53" s="101" t="s">
        <v>133</v>
      </c>
      <c r="C53" s="114">
        <f>' -OBRA MCTER modelo'!$J$728</f>
        <v>0</v>
      </c>
      <c r="D53" s="114">
        <f>' -OBRA MCTER modelo'!$K$728</f>
        <v>0</v>
      </c>
      <c r="E53" s="114">
        <f>SUM(C53:D53)</f>
        <v>0</v>
      </c>
      <c r="F53" s="115" t="e">
        <f t="shared" si="0"/>
        <v>#DIV/0!</v>
      </c>
      <c r="G53" s="43"/>
    </row>
    <row r="54" spans="1:7" ht="21.95" customHeight="1" x14ac:dyDescent="0.25">
      <c r="A54" s="42"/>
      <c r="B54" s="118"/>
      <c r="C54" s="41"/>
      <c r="D54" s="41"/>
      <c r="E54" s="41"/>
      <c r="F54" s="45"/>
      <c r="G54" s="43"/>
    </row>
    <row r="55" spans="1:7" ht="21.95" customHeight="1" x14ac:dyDescent="0.25">
      <c r="A55" s="106">
        <v>22</v>
      </c>
      <c r="B55" s="101" t="s">
        <v>952</v>
      </c>
      <c r="C55" s="114">
        <f>' -OBRA MCTER modelo'!$J$743</f>
        <v>0</v>
      </c>
      <c r="D55" s="114">
        <f>' -OBRA MCTER modelo'!$K$743</f>
        <v>0</v>
      </c>
      <c r="E55" s="114">
        <f>SUM(C55:D55)</f>
        <v>0</v>
      </c>
      <c r="F55" s="115" t="e">
        <f t="shared" si="0"/>
        <v>#DIV/0!</v>
      </c>
      <c r="G55" s="43"/>
    </row>
    <row r="56" spans="1:7" ht="21.95" customHeight="1" x14ac:dyDescent="0.25">
      <c r="A56" s="42"/>
      <c r="B56" s="118"/>
      <c r="C56" s="41"/>
      <c r="D56" s="41"/>
      <c r="E56" s="41"/>
      <c r="F56" s="45"/>
      <c r="G56" s="43"/>
    </row>
    <row r="57" spans="1:7" ht="21.95" customHeight="1" x14ac:dyDescent="0.25">
      <c r="A57" s="106">
        <v>23</v>
      </c>
      <c r="B57" s="101" t="s">
        <v>953</v>
      </c>
      <c r="C57" s="114">
        <f>' -OBRA MCTER modelo'!$J$757</f>
        <v>0</v>
      </c>
      <c r="D57" s="114">
        <f>' -OBRA MCTER modelo'!$K$757</f>
        <v>0</v>
      </c>
      <c r="E57" s="114">
        <f>SUM(C57:D57)</f>
        <v>0</v>
      </c>
      <c r="F57" s="115" t="e">
        <f t="shared" si="0"/>
        <v>#DIV/0!</v>
      </c>
      <c r="G57" s="43"/>
    </row>
    <row r="58" spans="1:7" ht="21.95" customHeight="1" x14ac:dyDescent="0.25">
      <c r="A58" s="42"/>
      <c r="B58" s="118"/>
      <c r="C58" s="41"/>
      <c r="D58" s="41"/>
      <c r="E58" s="41"/>
      <c r="F58" s="45"/>
      <c r="G58" s="43"/>
    </row>
    <row r="59" spans="1:7" ht="21.95" customHeight="1" x14ac:dyDescent="0.25">
      <c r="A59" s="106">
        <v>24</v>
      </c>
      <c r="B59" s="101" t="s">
        <v>954</v>
      </c>
      <c r="C59" s="114">
        <f>' -OBRA MCTER modelo'!$J$816</f>
        <v>0</v>
      </c>
      <c r="D59" s="114">
        <f>' -OBRA MCTER modelo'!$K$816</f>
        <v>0</v>
      </c>
      <c r="E59" s="114">
        <f>SUM(C59:D59)</f>
        <v>0</v>
      </c>
      <c r="F59" s="115" t="e">
        <f t="shared" si="0"/>
        <v>#DIV/0!</v>
      </c>
      <c r="G59" s="43"/>
    </row>
    <row r="60" spans="1:7" ht="21.95" customHeight="1" x14ac:dyDescent="0.25">
      <c r="A60" s="42"/>
      <c r="B60" s="118"/>
      <c r="C60" s="41"/>
      <c r="D60" s="41"/>
      <c r="E60" s="41"/>
      <c r="F60" s="45"/>
      <c r="G60" s="43"/>
    </row>
    <row r="61" spans="1:7" ht="21.95" customHeight="1" x14ac:dyDescent="0.25">
      <c r="A61" s="106">
        <v>25</v>
      </c>
      <c r="B61" s="101" t="s">
        <v>955</v>
      </c>
      <c r="C61" s="114">
        <f>' -OBRA MCTER modelo'!$J$835</f>
        <v>0</v>
      </c>
      <c r="D61" s="114">
        <f>' -OBRA MCTER modelo'!$K$835</f>
        <v>0</v>
      </c>
      <c r="E61" s="114">
        <f>SUM(C61:D61)</f>
        <v>0</v>
      </c>
      <c r="F61" s="115" t="e">
        <f t="shared" si="0"/>
        <v>#DIV/0!</v>
      </c>
      <c r="G61" s="43"/>
    </row>
    <row r="62" spans="1:7" ht="21.95" customHeight="1" x14ac:dyDescent="0.25">
      <c r="A62" s="42"/>
      <c r="B62" s="118"/>
      <c r="C62" s="41"/>
      <c r="D62" s="41"/>
      <c r="E62" s="41"/>
      <c r="F62" s="45"/>
      <c r="G62" s="43"/>
    </row>
    <row r="63" spans="1:7" ht="21.95" customHeight="1" x14ac:dyDescent="0.25">
      <c r="A63" s="106">
        <v>26</v>
      </c>
      <c r="B63" s="101" t="s">
        <v>956</v>
      </c>
      <c r="C63" s="114">
        <f>' -OBRA MCTER modelo'!$J$842</f>
        <v>0</v>
      </c>
      <c r="D63" s="114">
        <f>' -OBRA MCTER modelo'!$K$842</f>
        <v>0</v>
      </c>
      <c r="E63" s="114">
        <f>SUM(C63:D63)</f>
        <v>0</v>
      </c>
      <c r="F63" s="115" t="e">
        <f t="shared" si="0"/>
        <v>#DIV/0!</v>
      </c>
      <c r="G63" s="43"/>
    </row>
    <row r="64" spans="1:7" ht="21.95" customHeight="1" x14ac:dyDescent="0.25">
      <c r="A64" s="42"/>
      <c r="B64" s="118"/>
      <c r="C64" s="41"/>
      <c r="D64" s="41"/>
      <c r="E64" s="41"/>
      <c r="F64" s="45"/>
      <c r="G64" s="43"/>
    </row>
    <row r="65" spans="1:7" ht="21.95" customHeight="1" x14ac:dyDescent="0.25">
      <c r="A65" s="106">
        <v>27</v>
      </c>
      <c r="B65" s="101" t="s">
        <v>959</v>
      </c>
      <c r="C65" s="114">
        <f>' -OBRA MCTER modelo'!$J$848</f>
        <v>0</v>
      </c>
      <c r="D65" s="114">
        <f>' -OBRA MCTER modelo'!$K$848</f>
        <v>0</v>
      </c>
      <c r="E65" s="114">
        <f>SUM(C65:D65)</f>
        <v>0</v>
      </c>
      <c r="F65" s="115" t="e">
        <f t="shared" si="0"/>
        <v>#DIV/0!</v>
      </c>
      <c r="G65" s="43"/>
    </row>
    <row r="66" spans="1:7" ht="21.95" customHeight="1" x14ac:dyDescent="0.25">
      <c r="A66" s="42"/>
      <c r="B66" s="118"/>
      <c r="C66" s="41"/>
      <c r="D66" s="41"/>
      <c r="E66" s="41"/>
      <c r="F66" s="45"/>
      <c r="G66" s="43"/>
    </row>
    <row r="67" spans="1:7" ht="21.95" customHeight="1" x14ac:dyDescent="0.25">
      <c r="A67" s="106">
        <v>28</v>
      </c>
      <c r="B67" s="101" t="s">
        <v>957</v>
      </c>
      <c r="C67" s="114">
        <f>' -OBRA MCTER modelo'!$J$865</f>
        <v>0</v>
      </c>
      <c r="D67" s="114">
        <f>' -OBRA MCTER modelo'!$K$865</f>
        <v>0</v>
      </c>
      <c r="E67" s="114">
        <f>SUM(C67:D67)</f>
        <v>0</v>
      </c>
      <c r="F67" s="115" t="e">
        <f t="shared" si="0"/>
        <v>#DIV/0!</v>
      </c>
      <c r="G67" s="43"/>
    </row>
    <row r="68" spans="1:7" ht="21.95" customHeight="1" x14ac:dyDescent="0.25">
      <c r="A68" s="42"/>
      <c r="B68" s="118"/>
      <c r="C68" s="41"/>
      <c r="D68" s="41"/>
      <c r="E68" s="41"/>
      <c r="F68" s="45"/>
      <c r="G68" s="43"/>
    </row>
    <row r="69" spans="1:7" ht="21.95" customHeight="1" x14ac:dyDescent="0.25">
      <c r="A69" s="106">
        <v>29</v>
      </c>
      <c r="B69" s="101" t="s">
        <v>1195</v>
      </c>
      <c r="C69" s="114">
        <f>' -OBRA MCTER modelo'!$J$872</f>
        <v>0</v>
      </c>
      <c r="D69" s="114">
        <f>' -OBRA MCTER modelo'!$K$872</f>
        <v>0</v>
      </c>
      <c r="E69" s="114">
        <f>SUM(C69:D69)</f>
        <v>0</v>
      </c>
      <c r="F69" s="115" t="e">
        <f t="shared" si="0"/>
        <v>#DIV/0!</v>
      </c>
      <c r="G69" s="43"/>
    </row>
    <row r="70" spans="1:7" ht="21.95" customHeight="1" x14ac:dyDescent="0.25">
      <c r="A70" s="42"/>
      <c r="B70" s="118"/>
      <c r="C70" s="41"/>
      <c r="D70" s="41"/>
      <c r="E70" s="41"/>
      <c r="F70" s="45"/>
      <c r="G70" s="43"/>
    </row>
    <row r="71" spans="1:7" ht="21.95" customHeight="1" x14ac:dyDescent="0.25">
      <c r="A71" s="106">
        <v>30</v>
      </c>
      <c r="B71" s="101" t="s">
        <v>114</v>
      </c>
      <c r="C71" s="114">
        <f>' -OBRA MCTER modelo'!$J$878</f>
        <v>0</v>
      </c>
      <c r="D71" s="114">
        <f>' -OBRA MCTER modelo'!$K$878</f>
        <v>0</v>
      </c>
      <c r="E71" s="114">
        <f>SUM(C71:D71)</f>
        <v>0</v>
      </c>
      <c r="F71" s="115" t="e">
        <f t="shared" si="0"/>
        <v>#DIV/0!</v>
      </c>
      <c r="G71" s="109"/>
    </row>
    <row r="72" spans="1:7" ht="21.95" customHeight="1" x14ac:dyDescent="0.25">
      <c r="A72" s="42"/>
      <c r="B72" s="118"/>
      <c r="C72" s="41"/>
      <c r="D72" s="41"/>
      <c r="E72" s="41"/>
      <c r="F72" s="45"/>
      <c r="G72" s="43"/>
    </row>
    <row r="73" spans="1:7" ht="21.95" customHeight="1" x14ac:dyDescent="0.25">
      <c r="A73" s="121"/>
      <c r="B73" s="122" t="s">
        <v>24</v>
      </c>
      <c r="C73" s="127">
        <f>SUM(C13:C72)</f>
        <v>0</v>
      </c>
      <c r="D73" s="127">
        <f t="shared" ref="D73:E73" si="1">SUM(D13:D72)</f>
        <v>0</v>
      </c>
      <c r="E73" s="127">
        <f t="shared" si="1"/>
        <v>0</v>
      </c>
      <c r="F73" s="128">
        <v>1</v>
      </c>
      <c r="G73" s="43"/>
    </row>
    <row r="74" spans="1:7" ht="21" customHeight="1" x14ac:dyDescent="0.25">
      <c r="A74" s="42"/>
      <c r="B74" s="118"/>
      <c r="C74" s="41"/>
      <c r="D74" s="41"/>
      <c r="E74" s="41"/>
      <c r="F74" s="45"/>
      <c r="G74" s="43"/>
    </row>
    <row r="75" spans="1:7" ht="42" customHeight="1" x14ac:dyDescent="0.25"/>
    <row r="76" spans="1:7" x14ac:dyDescent="0.25">
      <c r="B76" s="4"/>
    </row>
    <row r="77" spans="1:7" x14ac:dyDescent="0.25">
      <c r="B77" s="4"/>
    </row>
  </sheetData>
  <mergeCells count="2">
    <mergeCell ref="A8:G8"/>
    <mergeCell ref="C10:D10"/>
  </mergeCells>
  <printOptions horizontalCentered="1"/>
  <pageMargins left="1.299212598425197" right="0.31496062992125984" top="0.78740157480314965" bottom="0.39370078740157483" header="0.31496062992125984" footer="0.31496062992125984"/>
  <pageSetup scale="4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75" zoomScaleNormal="75" workbookViewId="0">
      <selection activeCell="C28" sqref="C28"/>
    </sheetView>
  </sheetViews>
  <sheetFormatPr defaultRowHeight="15" x14ac:dyDescent="0.25"/>
  <cols>
    <col min="1" max="1" width="14.42578125" customWidth="1"/>
    <col min="2" max="2" width="76.85546875" customWidth="1"/>
    <col min="3" max="3" width="10" customWidth="1"/>
    <col min="4" max="4" width="14.42578125" customWidth="1"/>
    <col min="5" max="5" width="14" customWidth="1"/>
    <col min="6" max="6" width="14.5703125" customWidth="1"/>
    <col min="7" max="7" width="14.5703125" hidden="1" customWidth="1"/>
    <col min="8" max="8" width="14.5703125" customWidth="1"/>
    <col min="9" max="9" width="15.140625" customWidth="1"/>
    <col min="10" max="10" width="16.42578125" customWidth="1"/>
  </cols>
  <sheetData>
    <row r="1" spans="1:10" ht="18" customHeight="1" x14ac:dyDescent="0.25">
      <c r="A1" s="179" t="s">
        <v>76</v>
      </c>
      <c r="B1" s="179"/>
      <c r="C1" s="100"/>
      <c r="D1" s="98"/>
      <c r="E1" s="52"/>
      <c r="F1" s="52"/>
      <c r="G1" s="52"/>
      <c r="H1" s="53"/>
      <c r="I1" s="17"/>
    </row>
    <row r="2" spans="1:10" ht="18" customHeight="1" x14ac:dyDescent="0.25">
      <c r="A2" s="39" t="s">
        <v>77</v>
      </c>
      <c r="B2" s="49"/>
      <c r="C2" s="55"/>
      <c r="D2" s="55"/>
      <c r="E2" s="55"/>
      <c r="F2" s="55"/>
      <c r="G2" s="54"/>
      <c r="H2" s="56"/>
      <c r="I2" s="17"/>
    </row>
    <row r="3" spans="1:10" ht="18" customHeight="1" x14ac:dyDescent="0.25">
      <c r="A3" s="47" t="s">
        <v>78</v>
      </c>
      <c r="B3" s="49"/>
      <c r="C3" s="55"/>
      <c r="D3" s="55"/>
      <c r="E3" s="55"/>
      <c r="F3" s="55"/>
      <c r="G3" s="100"/>
      <c r="H3" s="56"/>
      <c r="I3" s="17"/>
    </row>
    <row r="4" spans="1:10" ht="18" customHeight="1" x14ac:dyDescent="0.25">
      <c r="A4" s="39" t="s">
        <v>81</v>
      </c>
      <c r="B4" s="49"/>
      <c r="C4" s="55"/>
      <c r="D4" s="55"/>
      <c r="E4" s="176" t="s">
        <v>79</v>
      </c>
      <c r="F4" s="176"/>
      <c r="G4" s="176"/>
      <c r="H4" s="176"/>
      <c r="I4" s="176"/>
      <c r="J4" s="176"/>
    </row>
    <row r="5" spans="1:10" ht="18" customHeight="1" x14ac:dyDescent="0.25">
      <c r="A5" s="57"/>
      <c r="B5" s="58"/>
      <c r="C5" s="59"/>
      <c r="D5" s="58"/>
      <c r="E5" s="58"/>
      <c r="F5" s="56"/>
      <c r="G5" s="177" t="s">
        <v>80</v>
      </c>
      <c r="H5" s="177"/>
      <c r="I5" s="177"/>
    </row>
    <row r="6" spans="1:10" ht="18" customHeight="1" x14ac:dyDescent="0.25">
      <c r="A6" s="178" t="s">
        <v>82</v>
      </c>
      <c r="B6" s="178"/>
      <c r="C6" s="178"/>
      <c r="D6" s="178"/>
      <c r="E6" s="178"/>
      <c r="F6" s="178"/>
      <c r="G6" s="178"/>
      <c r="H6" s="178"/>
      <c r="I6" s="178"/>
      <c r="J6" s="178"/>
    </row>
    <row r="7" spans="1:10" ht="16.5" thickBot="1" x14ac:dyDescent="0.3">
      <c r="A7" s="60"/>
      <c r="B7" s="61"/>
      <c r="C7" s="99"/>
      <c r="D7" s="62"/>
      <c r="E7" s="62"/>
      <c r="F7" s="62"/>
      <c r="G7" s="17"/>
      <c r="H7" s="17"/>
      <c r="I7" s="17"/>
    </row>
    <row r="8" spans="1:10" x14ac:dyDescent="0.25">
      <c r="A8" s="63" t="s">
        <v>0</v>
      </c>
      <c r="B8" s="64" t="s">
        <v>1</v>
      </c>
      <c r="C8" s="65" t="s">
        <v>58</v>
      </c>
      <c r="D8" s="65" t="s">
        <v>3</v>
      </c>
      <c r="E8" s="65" t="s">
        <v>5</v>
      </c>
      <c r="F8" s="65" t="s">
        <v>6</v>
      </c>
      <c r="G8" s="65" t="s">
        <v>6</v>
      </c>
      <c r="H8" s="65" t="s">
        <v>4</v>
      </c>
      <c r="I8" s="66" t="s">
        <v>83</v>
      </c>
      <c r="J8" s="66" t="s">
        <v>84</v>
      </c>
    </row>
    <row r="9" spans="1:10" ht="18" customHeight="1" x14ac:dyDescent="0.25">
      <c r="A9" s="67"/>
      <c r="B9" s="68"/>
      <c r="C9" s="69"/>
      <c r="D9" s="70"/>
      <c r="E9" s="71"/>
      <c r="F9" s="71"/>
      <c r="G9" s="72"/>
      <c r="H9" s="73"/>
      <c r="I9" s="73"/>
      <c r="J9" s="74"/>
    </row>
    <row r="10" spans="1:10" ht="18" customHeight="1" x14ac:dyDescent="0.25">
      <c r="A10" s="75" t="s">
        <v>7</v>
      </c>
      <c r="B10" s="90" t="s">
        <v>100</v>
      </c>
      <c r="C10" s="76" t="s">
        <v>23</v>
      </c>
      <c r="D10" s="77"/>
      <c r="E10" s="78"/>
      <c r="F10" s="78"/>
      <c r="G10" s="79"/>
      <c r="H10" s="78"/>
      <c r="I10" s="80" t="s">
        <v>86</v>
      </c>
      <c r="J10" s="80" t="s">
        <v>95</v>
      </c>
    </row>
    <row r="11" spans="1:10" ht="18" customHeight="1" x14ac:dyDescent="0.25">
      <c r="A11" s="81" t="s">
        <v>92</v>
      </c>
      <c r="B11" s="81" t="s">
        <v>91</v>
      </c>
      <c r="C11" s="82" t="s">
        <v>23</v>
      </c>
      <c r="D11" s="83">
        <v>1</v>
      </c>
      <c r="E11" s="83">
        <v>1.65</v>
      </c>
      <c r="F11" s="84">
        <f>D11*E11</f>
        <v>1.65</v>
      </c>
      <c r="G11" s="79"/>
      <c r="H11" s="84"/>
      <c r="I11" s="85"/>
      <c r="J11" s="85"/>
    </row>
    <row r="12" spans="1:10" ht="18" customHeight="1" x14ac:dyDescent="0.25">
      <c r="A12" s="75"/>
      <c r="B12" s="86" t="s">
        <v>89</v>
      </c>
      <c r="C12" s="76"/>
      <c r="D12" s="77"/>
      <c r="E12" s="78"/>
      <c r="F12" s="78"/>
      <c r="G12" s="79"/>
      <c r="H12" s="78">
        <f>SUM(F11:F12)</f>
        <v>1.65</v>
      </c>
      <c r="I12" s="80"/>
      <c r="J12" s="80"/>
    </row>
    <row r="13" spans="1:10" ht="18" customHeight="1" x14ac:dyDescent="0.25">
      <c r="A13" s="87"/>
      <c r="B13" s="88"/>
      <c r="C13" s="82"/>
      <c r="D13" s="89"/>
      <c r="E13" s="84"/>
      <c r="F13" s="84"/>
      <c r="G13" s="79"/>
      <c r="H13" s="84"/>
      <c r="I13" s="85"/>
      <c r="J13" s="85"/>
    </row>
    <row r="14" spans="1:10" ht="18" customHeight="1" x14ac:dyDescent="0.25">
      <c r="A14" s="75" t="s">
        <v>8</v>
      </c>
      <c r="B14" s="90" t="s">
        <v>56</v>
      </c>
      <c r="C14" s="76" t="s">
        <v>21</v>
      </c>
      <c r="D14" s="77"/>
      <c r="E14" s="78"/>
      <c r="F14" s="78"/>
      <c r="G14" s="79"/>
      <c r="H14" s="78"/>
      <c r="I14" s="80" t="s">
        <v>86</v>
      </c>
      <c r="J14" s="80" t="s">
        <v>96</v>
      </c>
    </row>
    <row r="15" spans="1:10" ht="18" customHeight="1" x14ac:dyDescent="0.25">
      <c r="A15" s="87" t="s">
        <v>94</v>
      </c>
      <c r="B15" s="81" t="s">
        <v>93</v>
      </c>
      <c r="C15" s="82" t="s">
        <v>21</v>
      </c>
      <c r="D15" s="83">
        <v>1</v>
      </c>
      <c r="E15" s="84">
        <v>233.94</v>
      </c>
      <c r="F15" s="84">
        <f>D15*E15</f>
        <v>233.94</v>
      </c>
      <c r="G15" s="79"/>
      <c r="H15" s="84"/>
      <c r="I15" s="85"/>
      <c r="J15" s="85"/>
    </row>
    <row r="16" spans="1:10" ht="18" customHeight="1" x14ac:dyDescent="0.25">
      <c r="A16" s="75"/>
      <c r="B16" s="86" t="s">
        <v>89</v>
      </c>
      <c r="C16" s="76"/>
      <c r="D16" s="77"/>
      <c r="E16" s="78"/>
      <c r="F16" s="78"/>
      <c r="G16" s="79"/>
      <c r="H16" s="78">
        <f>SUM(F15:F16)</f>
        <v>233.94</v>
      </c>
      <c r="I16" s="80"/>
      <c r="J16" s="80"/>
    </row>
    <row r="17" spans="1:10" ht="18" customHeight="1" x14ac:dyDescent="0.25">
      <c r="A17" s="87"/>
      <c r="B17" s="88"/>
      <c r="C17" s="82"/>
      <c r="D17" s="89"/>
      <c r="E17" s="84"/>
      <c r="F17" s="84"/>
      <c r="G17" s="79"/>
      <c r="H17" s="84"/>
      <c r="I17" s="85"/>
      <c r="J17" s="85"/>
    </row>
    <row r="18" spans="1:10" ht="18" customHeight="1" x14ac:dyDescent="0.25">
      <c r="A18" s="75" t="s">
        <v>9</v>
      </c>
      <c r="B18" s="90" t="s">
        <v>85</v>
      </c>
      <c r="C18" s="76" t="s">
        <v>23</v>
      </c>
      <c r="D18" s="77"/>
      <c r="E18" s="78"/>
      <c r="F18" s="78"/>
      <c r="G18" s="79"/>
      <c r="H18" s="78"/>
      <c r="I18" s="80" t="s">
        <v>86</v>
      </c>
      <c r="J18" s="80" t="s">
        <v>97</v>
      </c>
    </row>
    <row r="19" spans="1:10" ht="18" customHeight="1" x14ac:dyDescent="0.25">
      <c r="A19" s="87" t="s">
        <v>87</v>
      </c>
      <c r="B19" s="81" t="s">
        <v>88</v>
      </c>
      <c r="C19" s="82" t="s">
        <v>23</v>
      </c>
      <c r="D19" s="83">
        <v>1</v>
      </c>
      <c r="E19" s="83">
        <v>9.1999999999999993</v>
      </c>
      <c r="F19" s="84">
        <f>D19*E19</f>
        <v>9.1999999999999993</v>
      </c>
      <c r="G19" s="79"/>
      <c r="H19" s="84"/>
      <c r="I19" s="85"/>
      <c r="J19" s="85"/>
    </row>
    <row r="20" spans="1:10" ht="18" customHeight="1" x14ac:dyDescent="0.25">
      <c r="A20" s="81"/>
      <c r="B20" s="86" t="s">
        <v>89</v>
      </c>
      <c r="C20" s="76"/>
      <c r="D20" s="77"/>
      <c r="E20" s="78"/>
      <c r="F20" s="78"/>
      <c r="G20" s="79"/>
      <c r="H20" s="78">
        <f>SUM(F19:F20)</f>
        <v>9.1999999999999993</v>
      </c>
      <c r="I20" s="80"/>
      <c r="J20" s="80"/>
    </row>
    <row r="21" spans="1:10" ht="18" customHeight="1" x14ac:dyDescent="0.25">
      <c r="A21" s="81"/>
      <c r="B21" s="81"/>
      <c r="C21" s="82"/>
      <c r="D21" s="89"/>
      <c r="E21" s="84"/>
      <c r="F21" s="84"/>
      <c r="G21" s="79"/>
      <c r="H21" s="84"/>
      <c r="I21" s="85"/>
      <c r="J21" s="85"/>
    </row>
    <row r="22" spans="1:10" ht="18" customHeight="1" x14ac:dyDescent="0.25">
      <c r="A22" s="75" t="s">
        <v>10</v>
      </c>
      <c r="B22" s="90" t="s">
        <v>90</v>
      </c>
      <c r="C22" s="76" t="s">
        <v>23</v>
      </c>
      <c r="D22" s="77"/>
      <c r="E22" s="78"/>
      <c r="F22" s="78"/>
      <c r="G22" s="79"/>
      <c r="H22" s="78"/>
      <c r="I22" s="80" t="s">
        <v>86</v>
      </c>
      <c r="J22" s="80">
        <v>16690</v>
      </c>
    </row>
    <row r="23" spans="1:10" ht="18" customHeight="1" x14ac:dyDescent="0.25">
      <c r="A23" s="87" t="s">
        <v>99</v>
      </c>
      <c r="B23" s="81" t="s">
        <v>98</v>
      </c>
      <c r="C23" s="82" t="s">
        <v>23</v>
      </c>
      <c r="D23" s="83">
        <v>1</v>
      </c>
      <c r="E23" s="83">
        <v>7.2</v>
      </c>
      <c r="F23" s="84">
        <f>D23*E23</f>
        <v>7.2</v>
      </c>
      <c r="G23" s="79"/>
      <c r="H23" s="84"/>
      <c r="I23" s="85"/>
      <c r="J23" s="85"/>
    </row>
    <row r="24" spans="1:10" ht="18" customHeight="1" x14ac:dyDescent="0.25">
      <c r="A24" s="87"/>
      <c r="B24" s="86" t="s">
        <v>89</v>
      </c>
      <c r="C24" s="82"/>
      <c r="D24" s="83"/>
      <c r="E24" s="83"/>
      <c r="F24" s="84"/>
      <c r="G24" s="79"/>
      <c r="H24" s="78">
        <f>SUM(F23:F24)</f>
        <v>7.2</v>
      </c>
      <c r="I24" s="85"/>
      <c r="J24" s="85"/>
    </row>
    <row r="25" spans="1:10" ht="18" customHeight="1" x14ac:dyDescent="0.25">
      <c r="A25" s="81"/>
      <c r="B25" s="81"/>
      <c r="C25" s="76"/>
      <c r="D25" s="77"/>
      <c r="E25" s="78"/>
      <c r="F25" s="78"/>
      <c r="G25" s="79"/>
      <c r="H25" s="78"/>
      <c r="I25" s="80"/>
      <c r="J25" s="80"/>
    </row>
    <row r="26" spans="1:10" ht="18" customHeight="1" x14ac:dyDescent="0.25">
      <c r="A26" s="75" t="s">
        <v>60</v>
      </c>
      <c r="B26" s="90" t="s">
        <v>101</v>
      </c>
      <c r="C26" s="76" t="s">
        <v>21</v>
      </c>
      <c r="D26" s="89"/>
      <c r="E26" s="84"/>
      <c r="F26" s="84"/>
      <c r="G26" s="79"/>
      <c r="H26" s="84"/>
      <c r="I26" s="80" t="s">
        <v>86</v>
      </c>
      <c r="J26" s="80">
        <v>16690</v>
      </c>
    </row>
    <row r="27" spans="1:10" ht="18" customHeight="1" x14ac:dyDescent="0.25">
      <c r="A27" s="87" t="s">
        <v>102</v>
      </c>
      <c r="B27" s="81" t="s">
        <v>101</v>
      </c>
      <c r="C27" s="82" t="s">
        <v>21</v>
      </c>
      <c r="D27" s="83">
        <v>1</v>
      </c>
      <c r="E27" s="83">
        <v>725</v>
      </c>
      <c r="F27" s="84">
        <f>D27*E27</f>
        <v>725</v>
      </c>
      <c r="G27" s="79"/>
      <c r="H27" s="84"/>
      <c r="I27" s="85"/>
      <c r="J27" s="85"/>
    </row>
    <row r="28" spans="1:10" ht="18" customHeight="1" x14ac:dyDescent="0.25">
      <c r="A28" s="81"/>
      <c r="B28" s="81"/>
      <c r="C28" s="82"/>
      <c r="D28" s="83"/>
      <c r="E28" s="83"/>
      <c r="F28" s="84"/>
      <c r="G28" s="79"/>
      <c r="H28" s="78">
        <f>SUM(F27:F28)</f>
        <v>725</v>
      </c>
      <c r="I28" s="85"/>
      <c r="J28" s="85"/>
    </row>
    <row r="29" spans="1:10" ht="18" customHeight="1" x14ac:dyDescent="0.25">
      <c r="A29" s="81"/>
      <c r="B29" s="81"/>
      <c r="C29" s="82"/>
      <c r="D29" s="89"/>
      <c r="E29" s="84"/>
      <c r="F29" s="84"/>
      <c r="G29" s="79"/>
      <c r="H29" s="84"/>
      <c r="I29" s="85"/>
      <c r="J29" s="85"/>
    </row>
    <row r="30" spans="1:10" ht="18" customHeight="1" x14ac:dyDescent="0.25">
      <c r="A30" s="75" t="s">
        <v>61</v>
      </c>
      <c r="B30" s="90" t="s">
        <v>103</v>
      </c>
      <c r="C30" s="92" t="s">
        <v>21</v>
      </c>
      <c r="D30" s="89"/>
      <c r="E30" s="84"/>
      <c r="F30" s="84"/>
      <c r="G30" s="79"/>
      <c r="H30" s="84"/>
      <c r="I30" s="85"/>
      <c r="J30" s="80" t="s">
        <v>106</v>
      </c>
    </row>
    <row r="31" spans="1:10" ht="18" customHeight="1" x14ac:dyDescent="0.25">
      <c r="A31" s="87" t="s">
        <v>104</v>
      </c>
      <c r="B31" s="81" t="s">
        <v>103</v>
      </c>
      <c r="C31" s="82" t="s">
        <v>21</v>
      </c>
      <c r="D31" s="83">
        <v>1</v>
      </c>
      <c r="E31" s="83">
        <v>485</v>
      </c>
      <c r="F31" s="84">
        <f>D31*E31</f>
        <v>485</v>
      </c>
      <c r="G31" s="79"/>
      <c r="H31" s="84"/>
      <c r="I31" s="85"/>
      <c r="J31" s="85"/>
    </row>
    <row r="32" spans="1:10" ht="18" customHeight="1" x14ac:dyDescent="0.25">
      <c r="A32" s="81"/>
      <c r="B32" s="81"/>
      <c r="C32" s="82"/>
      <c r="D32" s="83"/>
      <c r="E32" s="83"/>
      <c r="F32" s="84"/>
      <c r="G32" s="79"/>
      <c r="H32" s="78">
        <f>SUM(F31:F32)</f>
        <v>485</v>
      </c>
      <c r="I32" s="85"/>
      <c r="J32" s="85"/>
    </row>
    <row r="33" spans="1:10" ht="18" customHeight="1" x14ac:dyDescent="0.25">
      <c r="A33" s="81"/>
      <c r="B33" s="81"/>
      <c r="C33" s="82"/>
      <c r="D33" s="89"/>
      <c r="E33" s="84"/>
      <c r="F33" s="84"/>
      <c r="G33" s="79"/>
      <c r="H33" s="84"/>
      <c r="I33" s="85"/>
      <c r="J33" s="85"/>
    </row>
    <row r="34" spans="1:10" ht="18" customHeight="1" x14ac:dyDescent="0.25">
      <c r="A34" s="75" t="s">
        <v>62</v>
      </c>
      <c r="B34" s="90" t="s">
        <v>105</v>
      </c>
      <c r="C34" s="92" t="s">
        <v>21</v>
      </c>
      <c r="D34" s="89"/>
      <c r="E34" s="84"/>
      <c r="F34" s="84"/>
      <c r="G34" s="79"/>
      <c r="H34" s="84"/>
      <c r="I34" s="85"/>
      <c r="J34" s="80" t="s">
        <v>107</v>
      </c>
    </row>
    <row r="35" spans="1:10" ht="18" customHeight="1" x14ac:dyDescent="0.25">
      <c r="A35" s="81"/>
      <c r="B35" s="93" t="s">
        <v>105</v>
      </c>
      <c r="C35" s="82" t="s">
        <v>21</v>
      </c>
      <c r="D35" s="83">
        <v>1</v>
      </c>
      <c r="E35" s="83">
        <v>412</v>
      </c>
      <c r="F35" s="84">
        <f>D35*E35</f>
        <v>412</v>
      </c>
      <c r="G35" s="79"/>
      <c r="H35" s="84"/>
      <c r="I35" s="85"/>
      <c r="J35" s="85"/>
    </row>
    <row r="36" spans="1:10" ht="18" customHeight="1" x14ac:dyDescent="0.25">
      <c r="A36" s="81"/>
      <c r="B36" s="81"/>
      <c r="C36" s="82"/>
      <c r="D36" s="83"/>
      <c r="E36" s="83"/>
      <c r="F36" s="84"/>
      <c r="G36" s="79"/>
      <c r="H36" s="78">
        <f>SUM(F35:F36)</f>
        <v>412</v>
      </c>
      <c r="I36" s="85"/>
      <c r="J36" s="85"/>
    </row>
    <row r="37" spans="1:10" ht="18" customHeight="1" x14ac:dyDescent="0.25">
      <c r="A37" s="81"/>
      <c r="B37" s="81"/>
      <c r="C37" s="82"/>
      <c r="D37" s="89"/>
      <c r="E37" s="84"/>
      <c r="F37" s="84"/>
      <c r="G37" s="79"/>
      <c r="H37" s="84"/>
      <c r="I37" s="85"/>
      <c r="J37" s="85"/>
    </row>
    <row r="38" spans="1:10" ht="18" customHeight="1" x14ac:dyDescent="0.25">
      <c r="A38" s="81"/>
      <c r="B38" s="81"/>
      <c r="C38" s="82"/>
      <c r="D38" s="89"/>
      <c r="E38" s="84"/>
      <c r="F38" s="84"/>
      <c r="G38" s="79"/>
      <c r="H38" s="84"/>
      <c r="I38" s="85"/>
      <c r="J38" s="85"/>
    </row>
    <row r="39" spans="1:10" ht="18" customHeight="1" x14ac:dyDescent="0.25">
      <c r="A39" s="81"/>
      <c r="B39" s="81"/>
      <c r="C39" s="82"/>
      <c r="D39" s="89"/>
      <c r="E39" s="84"/>
      <c r="F39" s="84"/>
      <c r="G39" s="79"/>
      <c r="H39" s="84"/>
      <c r="I39" s="85"/>
      <c r="J39" s="85"/>
    </row>
    <row r="40" spans="1:10" ht="18" customHeight="1" x14ac:dyDescent="0.25">
      <c r="A40" s="81"/>
      <c r="B40" s="81"/>
      <c r="C40" s="82"/>
      <c r="D40" s="89"/>
      <c r="E40" s="84"/>
      <c r="F40" s="84"/>
      <c r="G40" s="79"/>
      <c r="H40" s="84"/>
      <c r="I40" s="85"/>
      <c r="J40" s="85"/>
    </row>
    <row r="41" spans="1:10" ht="18" customHeight="1" x14ac:dyDescent="0.25">
      <c r="A41" s="75"/>
      <c r="B41" s="86"/>
      <c r="C41" s="91"/>
      <c r="D41" s="77"/>
      <c r="E41" s="78"/>
      <c r="F41" s="78"/>
      <c r="G41" s="79"/>
      <c r="H41" s="78"/>
      <c r="I41" s="80"/>
      <c r="J41" s="80"/>
    </row>
  </sheetData>
  <mergeCells count="4">
    <mergeCell ref="A1:B1"/>
    <mergeCell ref="E4:J4"/>
    <mergeCell ref="G5:I5"/>
    <mergeCell ref="A6:J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opLeftCell="A10" workbookViewId="0">
      <selection activeCell="H13" sqref="H13"/>
    </sheetView>
  </sheetViews>
  <sheetFormatPr defaultRowHeight="15" x14ac:dyDescent="0.25"/>
  <cols>
    <col min="2" max="2" width="107.85546875" customWidth="1"/>
    <col min="3" max="3" width="10.7109375" customWidth="1"/>
  </cols>
  <sheetData>
    <row r="1" spans="1:3" ht="15.75" x14ac:dyDescent="0.25">
      <c r="A1" s="1" t="s">
        <v>1400</v>
      </c>
    </row>
    <row r="2" spans="1:3" ht="15.75" x14ac:dyDescent="0.25">
      <c r="A2" s="1" t="s">
        <v>1401</v>
      </c>
      <c r="B2" s="1"/>
      <c r="C2" s="17"/>
    </row>
    <row r="3" spans="1:3" ht="15.75" x14ac:dyDescent="0.25">
      <c r="A3" s="1"/>
      <c r="B3" s="1"/>
      <c r="C3" s="17"/>
    </row>
    <row r="4" spans="1:3" ht="15.75" x14ac:dyDescent="0.25">
      <c r="A4" s="1" t="s">
        <v>1402</v>
      </c>
      <c r="B4" s="1"/>
      <c r="C4" s="17"/>
    </row>
    <row r="5" spans="1:3" ht="15.75" x14ac:dyDescent="0.25">
      <c r="A5" s="2" t="s">
        <v>194</v>
      </c>
      <c r="B5" s="2"/>
      <c r="C5" s="17"/>
    </row>
    <row r="6" spans="1:3" ht="15.75" x14ac:dyDescent="0.25">
      <c r="A6" s="2" t="s">
        <v>1714</v>
      </c>
      <c r="B6" s="1"/>
      <c r="C6" s="17"/>
    </row>
    <row r="7" spans="1:3" ht="15" customHeight="1" x14ac:dyDescent="0.25">
      <c r="A7" s="185" t="s">
        <v>1734</v>
      </c>
      <c r="B7" s="185"/>
      <c r="C7" s="185"/>
    </row>
    <row r="8" spans="1:3" ht="15.75" thickBot="1" x14ac:dyDescent="0.3">
      <c r="A8" s="17"/>
      <c r="B8" s="17"/>
      <c r="C8" s="17"/>
    </row>
    <row r="9" spans="1:3" ht="15.75" thickBot="1" x14ac:dyDescent="0.3">
      <c r="A9" s="180" t="s">
        <v>188</v>
      </c>
      <c r="B9" s="180"/>
      <c r="C9" s="180"/>
    </row>
    <row r="10" spans="1:3" ht="15.75" thickBot="1" x14ac:dyDescent="0.3">
      <c r="A10" s="180"/>
      <c r="B10" s="180"/>
      <c r="C10" s="180"/>
    </row>
    <row r="11" spans="1:3" ht="15.75" thickBot="1" x14ac:dyDescent="0.3">
      <c r="A11" s="180"/>
      <c r="B11" s="180"/>
      <c r="C11" s="180"/>
    </row>
    <row r="12" spans="1:3" ht="15.75" thickBot="1" x14ac:dyDescent="0.3">
      <c r="A12" s="180"/>
      <c r="B12" s="180"/>
      <c r="C12" s="180"/>
    </row>
    <row r="13" spans="1:3" ht="12" customHeight="1" thickBot="1" x14ac:dyDescent="0.3">
      <c r="A13" s="181" t="s">
        <v>25</v>
      </c>
      <c r="B13" s="182" t="s">
        <v>26</v>
      </c>
      <c r="C13" s="183" t="s">
        <v>27</v>
      </c>
    </row>
    <row r="14" spans="1:3" ht="23.25" customHeight="1" thickBot="1" x14ac:dyDescent="0.3">
      <c r="A14" s="181"/>
      <c r="B14" s="182"/>
      <c r="C14" s="183"/>
    </row>
    <row r="15" spans="1:3" ht="14.1" customHeight="1" x14ac:dyDescent="0.25">
      <c r="A15" s="18" t="s">
        <v>28</v>
      </c>
      <c r="B15" s="19" t="s">
        <v>29</v>
      </c>
      <c r="C15" s="20">
        <f>SUM(C16:C19)</f>
        <v>0</v>
      </c>
    </row>
    <row r="16" spans="1:3" ht="14.1" customHeight="1" x14ac:dyDescent="0.25">
      <c r="A16" s="21" t="s">
        <v>30</v>
      </c>
      <c r="B16" s="22" t="s">
        <v>31</v>
      </c>
      <c r="C16" s="12"/>
    </row>
    <row r="17" spans="1:3" ht="14.1" customHeight="1" x14ac:dyDescent="0.25">
      <c r="A17" s="21" t="s">
        <v>32</v>
      </c>
      <c r="B17" s="22" t="s">
        <v>118</v>
      </c>
      <c r="C17" s="12"/>
    </row>
    <row r="18" spans="1:3" ht="14.1" customHeight="1" x14ac:dyDescent="0.25">
      <c r="A18" s="21" t="s">
        <v>34</v>
      </c>
      <c r="B18" s="23" t="s">
        <v>36</v>
      </c>
      <c r="C18" s="13"/>
    </row>
    <row r="19" spans="1:3" ht="14.1" customHeight="1" thickBot="1" x14ac:dyDescent="0.3">
      <c r="A19" s="24" t="s">
        <v>35</v>
      </c>
      <c r="B19" s="25" t="s">
        <v>38</v>
      </c>
      <c r="C19" s="14"/>
    </row>
    <row r="20" spans="1:3" ht="14.1" customHeight="1" thickBot="1" x14ac:dyDescent="0.3">
      <c r="A20" s="26"/>
      <c r="B20" s="27"/>
      <c r="C20" s="15"/>
    </row>
    <row r="21" spans="1:3" ht="14.1" customHeight="1" x14ac:dyDescent="0.25">
      <c r="A21" s="18" t="s">
        <v>39</v>
      </c>
      <c r="B21" s="19" t="s">
        <v>40</v>
      </c>
      <c r="C21" s="20">
        <f>C22</f>
        <v>0</v>
      </c>
    </row>
    <row r="22" spans="1:3" ht="14.1" customHeight="1" thickBot="1" x14ac:dyDescent="0.3">
      <c r="A22" s="24" t="s">
        <v>41</v>
      </c>
      <c r="B22" s="25" t="s">
        <v>42</v>
      </c>
      <c r="C22" s="14"/>
    </row>
    <row r="23" spans="1:3" ht="14.1" customHeight="1" thickBot="1" x14ac:dyDescent="0.3">
      <c r="A23" s="26"/>
      <c r="B23" s="27"/>
      <c r="C23" s="16"/>
    </row>
    <row r="24" spans="1:3" ht="14.1" customHeight="1" x14ac:dyDescent="0.25">
      <c r="A24" s="18" t="s">
        <v>43</v>
      </c>
      <c r="B24" s="19" t="s">
        <v>44</v>
      </c>
      <c r="C24" s="20">
        <f>SUM(C25:C27)</f>
        <v>0</v>
      </c>
    </row>
    <row r="25" spans="1:3" x14ac:dyDescent="0.25">
      <c r="A25" s="21" t="s">
        <v>45</v>
      </c>
      <c r="B25" s="22" t="s">
        <v>46</v>
      </c>
      <c r="C25" s="12"/>
    </row>
    <row r="26" spans="1:3" x14ac:dyDescent="0.25">
      <c r="A26" s="21" t="s">
        <v>47</v>
      </c>
      <c r="B26" s="22" t="s">
        <v>48</v>
      </c>
      <c r="C26" s="12"/>
    </row>
    <row r="27" spans="1:3" ht="15.75" thickBot="1" x14ac:dyDescent="0.3">
      <c r="A27" s="21" t="s">
        <v>49</v>
      </c>
      <c r="B27" s="25" t="s">
        <v>50</v>
      </c>
      <c r="C27" s="14"/>
    </row>
    <row r="28" spans="1:3" ht="14.1" customHeight="1" thickBot="1" x14ac:dyDescent="0.3">
      <c r="A28" s="26"/>
      <c r="B28" s="28"/>
      <c r="C28" s="15"/>
    </row>
    <row r="29" spans="1:3" ht="14.1" customHeight="1" thickBot="1" x14ac:dyDescent="0.3">
      <c r="A29" s="29" t="s">
        <v>51</v>
      </c>
      <c r="B29" s="30" t="s">
        <v>52</v>
      </c>
      <c r="C29" s="31">
        <f>((1+C16+C17+C18+C19)*(1+C19)*(1+C21))/(1-C24)-1</f>
        <v>0</v>
      </c>
    </row>
    <row r="30" spans="1:3" x14ac:dyDescent="0.25">
      <c r="A30" s="32"/>
      <c r="B30" s="33"/>
      <c r="C30" s="34"/>
    </row>
    <row r="31" spans="1:3" ht="21" x14ac:dyDescent="0.35">
      <c r="A31" s="35"/>
      <c r="B31" s="38" t="s">
        <v>54</v>
      </c>
      <c r="C31" s="36"/>
    </row>
    <row r="32" spans="1:3" ht="21" x14ac:dyDescent="0.35">
      <c r="A32" s="35"/>
      <c r="B32" s="37" t="s">
        <v>119</v>
      </c>
      <c r="C32" s="36"/>
    </row>
    <row r="33" spans="1:3" ht="21" x14ac:dyDescent="0.35">
      <c r="A33" s="35"/>
      <c r="B33" s="37" t="s">
        <v>53</v>
      </c>
      <c r="C33" s="36"/>
    </row>
    <row r="34" spans="1:3" ht="53.25" customHeight="1" x14ac:dyDescent="0.25"/>
    <row r="35" spans="1:3" x14ac:dyDescent="0.25">
      <c r="B35" s="99"/>
    </row>
    <row r="36" spans="1:3" x14ac:dyDescent="0.25">
      <c r="B36" s="59"/>
    </row>
  </sheetData>
  <mergeCells count="5">
    <mergeCell ref="A9:C12"/>
    <mergeCell ref="A13:A14"/>
    <mergeCell ref="B13:B14"/>
    <mergeCell ref="C13:C14"/>
    <mergeCell ref="A7:C7"/>
  </mergeCells>
  <pageMargins left="0.51181102362204722" right="0.51181102362204722" top="0.78740157480314965" bottom="0.78740157480314965" header="0.31496062992125984" footer="0.31496062992125984"/>
  <pageSetup scale="70"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topLeftCell="A7" workbookViewId="0">
      <selection activeCell="B23" sqref="B23:B24"/>
    </sheetView>
  </sheetViews>
  <sheetFormatPr defaultRowHeight="15" x14ac:dyDescent="0.25"/>
  <cols>
    <col min="2" max="2" width="107.85546875" customWidth="1"/>
    <col min="3" max="3" width="10.7109375" customWidth="1"/>
  </cols>
  <sheetData>
    <row r="1" spans="1:3" ht="15.75" x14ac:dyDescent="0.25">
      <c r="A1" s="1" t="s">
        <v>1400</v>
      </c>
    </row>
    <row r="2" spans="1:3" ht="15.75" x14ac:dyDescent="0.25">
      <c r="A2" s="1" t="s">
        <v>1401</v>
      </c>
      <c r="B2" s="1"/>
      <c r="C2" s="17"/>
    </row>
    <row r="3" spans="1:3" ht="15.75" x14ac:dyDescent="0.25">
      <c r="A3" s="1"/>
      <c r="B3" s="1"/>
      <c r="C3" s="17"/>
    </row>
    <row r="4" spans="1:3" ht="15.75" x14ac:dyDescent="0.25">
      <c r="A4" s="1" t="s">
        <v>1402</v>
      </c>
      <c r="B4" s="1"/>
      <c r="C4" s="17"/>
    </row>
    <row r="5" spans="1:3" ht="15.75" x14ac:dyDescent="0.25">
      <c r="A5" s="2" t="s">
        <v>194</v>
      </c>
      <c r="B5" s="2"/>
      <c r="C5" s="17"/>
    </row>
    <row r="6" spans="1:3" ht="15.75" x14ac:dyDescent="0.25">
      <c r="A6" s="2" t="s">
        <v>1714</v>
      </c>
      <c r="B6" s="1"/>
      <c r="C6" s="17"/>
    </row>
    <row r="7" spans="1:3" ht="15.75" x14ac:dyDescent="0.25">
      <c r="A7" s="184" t="s">
        <v>1729</v>
      </c>
      <c r="B7" s="184"/>
      <c r="C7" s="184"/>
    </row>
    <row r="8" spans="1:3" ht="15.75" thickBot="1" x14ac:dyDescent="0.3">
      <c r="A8" s="17"/>
      <c r="B8" s="17"/>
      <c r="C8" s="17"/>
    </row>
    <row r="9" spans="1:3" ht="15.75" thickBot="1" x14ac:dyDescent="0.3">
      <c r="A9" s="180" t="s">
        <v>59</v>
      </c>
      <c r="B9" s="180"/>
      <c r="C9" s="180"/>
    </row>
    <row r="10" spans="1:3" ht="15.75" thickBot="1" x14ac:dyDescent="0.3">
      <c r="A10" s="180"/>
      <c r="B10" s="180"/>
      <c r="C10" s="180"/>
    </row>
    <row r="11" spans="1:3" ht="15.75" thickBot="1" x14ac:dyDescent="0.3">
      <c r="A11" s="180"/>
      <c r="B11" s="180"/>
      <c r="C11" s="180"/>
    </row>
    <row r="12" spans="1:3" ht="15.75" thickBot="1" x14ac:dyDescent="0.3">
      <c r="A12" s="180"/>
      <c r="B12" s="180"/>
      <c r="C12" s="180"/>
    </row>
    <row r="13" spans="1:3" ht="12" customHeight="1" thickBot="1" x14ac:dyDescent="0.3">
      <c r="A13" s="181" t="s">
        <v>25</v>
      </c>
      <c r="B13" s="182" t="s">
        <v>26</v>
      </c>
      <c r="C13" s="183" t="s">
        <v>27</v>
      </c>
    </row>
    <row r="14" spans="1:3" ht="23.25" customHeight="1" thickBot="1" x14ac:dyDescent="0.3">
      <c r="A14" s="181"/>
      <c r="B14" s="182"/>
      <c r="C14" s="183"/>
    </row>
    <row r="15" spans="1:3" ht="14.1" customHeight="1" x14ac:dyDescent="0.25">
      <c r="A15" s="18" t="s">
        <v>28</v>
      </c>
      <c r="B15" s="19" t="s">
        <v>29</v>
      </c>
      <c r="C15" s="20">
        <f>SUM(C16:C19)</f>
        <v>0</v>
      </c>
    </row>
    <row r="16" spans="1:3" ht="14.1" customHeight="1" x14ac:dyDescent="0.25">
      <c r="A16" s="21" t="s">
        <v>30</v>
      </c>
      <c r="B16" s="22" t="s">
        <v>31</v>
      </c>
      <c r="C16" s="12"/>
    </row>
    <row r="17" spans="1:3" ht="14.1" customHeight="1" x14ac:dyDescent="0.25">
      <c r="A17" s="21" t="s">
        <v>32</v>
      </c>
      <c r="B17" s="22" t="s">
        <v>33</v>
      </c>
      <c r="C17" s="12"/>
    </row>
    <row r="18" spans="1:3" ht="14.1" customHeight="1" x14ac:dyDescent="0.25">
      <c r="A18" s="21" t="s">
        <v>34</v>
      </c>
      <c r="B18" s="23" t="s">
        <v>36</v>
      </c>
      <c r="C18" s="13"/>
    </row>
    <row r="19" spans="1:3" ht="14.1" customHeight="1" thickBot="1" x14ac:dyDescent="0.3">
      <c r="A19" s="24" t="s">
        <v>37</v>
      </c>
      <c r="B19" s="25" t="s">
        <v>38</v>
      </c>
      <c r="C19" s="14"/>
    </row>
    <row r="20" spans="1:3" ht="14.1" customHeight="1" thickBot="1" x14ac:dyDescent="0.3">
      <c r="A20" s="26"/>
      <c r="B20" s="27"/>
      <c r="C20" s="15"/>
    </row>
    <row r="21" spans="1:3" ht="14.1" customHeight="1" x14ac:dyDescent="0.25">
      <c r="A21" s="18" t="s">
        <v>39</v>
      </c>
      <c r="B21" s="19" t="s">
        <v>40</v>
      </c>
      <c r="C21" s="20">
        <f>C22</f>
        <v>0</v>
      </c>
    </row>
    <row r="22" spans="1:3" ht="14.1" customHeight="1" thickBot="1" x14ac:dyDescent="0.3">
      <c r="A22" s="24" t="s">
        <v>41</v>
      </c>
      <c r="B22" s="25" t="s">
        <v>42</v>
      </c>
      <c r="C22" s="14"/>
    </row>
    <row r="23" spans="1:3" ht="14.1" customHeight="1" thickBot="1" x14ac:dyDescent="0.3">
      <c r="A23" s="26"/>
      <c r="B23" s="27"/>
      <c r="C23" s="16"/>
    </row>
    <row r="24" spans="1:3" ht="14.1" customHeight="1" x14ac:dyDescent="0.25">
      <c r="A24" s="18" t="s">
        <v>43</v>
      </c>
      <c r="B24" s="19" t="s">
        <v>44</v>
      </c>
      <c r="C24" s="20">
        <f>SUM(C25:C27)</f>
        <v>0</v>
      </c>
    </row>
    <row r="25" spans="1:3" x14ac:dyDescent="0.25">
      <c r="A25" s="21" t="s">
        <v>45</v>
      </c>
      <c r="B25" s="22" t="s">
        <v>48</v>
      </c>
      <c r="C25" s="12"/>
    </row>
    <row r="26" spans="1:3" x14ac:dyDescent="0.25">
      <c r="A26" s="21" t="s">
        <v>47</v>
      </c>
      <c r="B26" s="23" t="s">
        <v>117</v>
      </c>
      <c r="C26" s="13"/>
    </row>
    <row r="27" spans="1:3" ht="15.75" thickBot="1" x14ac:dyDescent="0.3">
      <c r="A27" s="21" t="s">
        <v>49</v>
      </c>
      <c r="B27" s="25" t="s">
        <v>50</v>
      </c>
      <c r="C27" s="14"/>
    </row>
    <row r="28" spans="1:3" ht="14.1" customHeight="1" thickBot="1" x14ac:dyDescent="0.3">
      <c r="A28" s="26"/>
      <c r="B28" s="28"/>
      <c r="C28" s="15"/>
    </row>
    <row r="29" spans="1:3" ht="14.1" customHeight="1" thickBot="1" x14ac:dyDescent="0.3">
      <c r="A29" s="29" t="s">
        <v>51</v>
      </c>
      <c r="B29" s="30" t="s">
        <v>52</v>
      </c>
      <c r="C29" s="31">
        <f>+C32</f>
        <v>0</v>
      </c>
    </row>
    <row r="30" spans="1:3" x14ac:dyDescent="0.25">
      <c r="A30" s="32"/>
      <c r="B30" s="33"/>
      <c r="C30" s="34"/>
    </row>
    <row r="31" spans="1:3" ht="21" x14ac:dyDescent="0.35">
      <c r="A31" s="35"/>
      <c r="B31" s="38" t="s">
        <v>54</v>
      </c>
      <c r="C31" s="36"/>
    </row>
    <row r="32" spans="1:3" ht="21" x14ac:dyDescent="0.35">
      <c r="A32" s="35"/>
      <c r="B32" s="37" t="s">
        <v>55</v>
      </c>
      <c r="C32" s="36">
        <f>((1+C16+C17+C18)*(1+C19)*(1+C22))/(1-C24)-1</f>
        <v>0</v>
      </c>
    </row>
    <row r="33" spans="1:7" ht="21" x14ac:dyDescent="0.35">
      <c r="A33" s="35"/>
      <c r="B33" s="37" t="s">
        <v>53</v>
      </c>
      <c r="C33" s="36"/>
    </row>
    <row r="35" spans="1:7" ht="62.25" customHeight="1" x14ac:dyDescent="0.25">
      <c r="B35" s="99"/>
      <c r="C35" s="99"/>
      <c r="D35" s="99"/>
      <c r="E35" s="99"/>
      <c r="F35" s="99"/>
      <c r="G35" s="99"/>
    </row>
    <row r="36" spans="1:7" x14ac:dyDescent="0.25">
      <c r="B36" s="59"/>
      <c r="C36" s="56"/>
      <c r="D36" s="171"/>
      <c r="E36" s="171"/>
      <c r="F36" s="171"/>
    </row>
  </sheetData>
  <mergeCells count="5">
    <mergeCell ref="A9:C12"/>
    <mergeCell ref="A13:A14"/>
    <mergeCell ref="B13:B14"/>
    <mergeCell ref="C13:C14"/>
    <mergeCell ref="A7:C7"/>
  </mergeCells>
  <pageMargins left="0.51181102362204722" right="0.51181102362204722" top="0.78740157480314965" bottom="0.78740157480314965" header="0.31496062992125984" footer="0.31496062992125984"/>
  <pageSetup scale="70"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 -OBRA MCTER modelo</vt:lpstr>
      <vt:lpstr>sintética</vt:lpstr>
      <vt:lpstr>SBC</vt:lpstr>
      <vt:lpstr>BDI Obra</vt:lpstr>
      <vt:lpstr>BDI Equipamentos</vt:lpstr>
      <vt:lpstr>' -OBRA MCTER modelo'!Area_de_impressao</vt:lpstr>
      <vt:lpstr>'BDI Equipamentos'!Area_de_impressao</vt:lpstr>
      <vt:lpstr>'BDI Obra'!Area_de_impressao</vt:lpstr>
      <vt:lpstr>sintética!Area_de_impressao</vt:lpstr>
      <vt:lpstr>' -OBRA MCTER modelo'!Titulos_de_impressao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Paulo André Silva Campos</cp:lastModifiedBy>
  <cp:lastPrinted>2022-10-18T14:41:35Z</cp:lastPrinted>
  <dcterms:created xsi:type="dcterms:W3CDTF">2019-12-08T17:36:40Z</dcterms:created>
  <dcterms:modified xsi:type="dcterms:W3CDTF">2025-09-19T12:31:22Z</dcterms:modified>
</cp:coreProperties>
</file>